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240" yWindow="75" windowWidth="20115" windowHeight="7995" activeTab="1"/>
  </bookViews>
  <sheets>
    <sheet name="صندوق ادلب2015" sheetId="1" r:id="rId1"/>
    <sheet name="صندوق $ (2)" sheetId="4" r:id="rId2"/>
  </sheets>
  <definedNames>
    <definedName name="_xlnm._FilterDatabase" localSheetId="1" hidden="1">'صندوق $ (2)'!$A$6:$L$62</definedName>
    <definedName name="_xlnm._FilterDatabase" localSheetId="0" hidden="1">'صندوق ادلب2015'!$A$6:$M$327</definedName>
    <definedName name="_xlnm.Print_Titles" localSheetId="0">'صندوق ادلب2015'!$1:$6</definedName>
  </definedNames>
  <calcPr calcId="144525"/>
</workbook>
</file>

<file path=xl/calcChain.xml><?xml version="1.0" encoding="utf-8"?>
<calcChain xmlns="http://schemas.openxmlformats.org/spreadsheetml/2006/main">
  <c r="E5" i="4" l="1"/>
  <c r="A62" i="4" l="1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8" i="4"/>
  <c r="A9" i="4" s="1"/>
  <c r="A7" i="4"/>
  <c r="A10" i="4" l="1"/>
  <c r="A11" i="4"/>
  <c r="C51" i="4"/>
  <c r="E64" i="4" s="1"/>
  <c r="D51" i="4"/>
  <c r="A12" i="4" l="1"/>
  <c r="D50" i="4"/>
  <c r="D45" i="4"/>
  <c r="D38" i="4"/>
  <c r="D35" i="4"/>
  <c r="D27" i="4"/>
  <c r="D22" i="4"/>
  <c r="D14" i="4"/>
  <c r="C5" i="4"/>
  <c r="B5" i="4"/>
  <c r="A13" i="4" l="1"/>
  <c r="A14" i="4"/>
  <c r="A15" i="4" l="1"/>
  <c r="A16" i="4"/>
  <c r="C324" i="1"/>
  <c r="C5" i="1" s="1"/>
  <c r="B324" i="1"/>
  <c r="B5" i="1" s="1"/>
  <c r="A17" i="4" l="1"/>
  <c r="E5" i="1"/>
  <c r="A18" i="4" l="1"/>
  <c r="A19" i="4" l="1"/>
  <c r="A20" i="4" l="1"/>
  <c r="A21" i="4" s="1"/>
  <c r="A22" i="4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</calcChain>
</file>

<file path=xl/sharedStrings.xml><?xml version="1.0" encoding="utf-8"?>
<sst xmlns="http://schemas.openxmlformats.org/spreadsheetml/2006/main" count="222" uniqueCount="110">
  <si>
    <t>جبهة النصرة لأهل الشام</t>
  </si>
  <si>
    <t>قسم المالية</t>
  </si>
  <si>
    <t>مج مدين</t>
  </si>
  <si>
    <t>مج دائن</t>
  </si>
  <si>
    <t>الرصيد</t>
  </si>
  <si>
    <t>ميزان مراجعة</t>
  </si>
  <si>
    <t>م</t>
  </si>
  <si>
    <t>مقبوضات</t>
  </si>
  <si>
    <t>مدفوعات</t>
  </si>
  <si>
    <t>الحساب</t>
  </si>
  <si>
    <t>البيان</t>
  </si>
  <si>
    <t>الكمية</t>
  </si>
  <si>
    <t>التاريخ الميلادي</t>
  </si>
  <si>
    <t>المعتمد</t>
  </si>
  <si>
    <t>مجموع مدين</t>
  </si>
  <si>
    <t>مجموع دائن</t>
  </si>
  <si>
    <t xml:space="preserve">  </t>
  </si>
  <si>
    <t>الادارة العامة للخدمات-ريف ادلب</t>
  </si>
  <si>
    <t>تاريخ امر الصرف</t>
  </si>
  <si>
    <t>أبو ممدوح المالي</t>
  </si>
  <si>
    <t>بسم الله الرحمن الرحيم</t>
  </si>
  <si>
    <t>السعر</t>
  </si>
  <si>
    <t xml:space="preserve"> </t>
  </si>
  <si>
    <t>صندوق $</t>
  </si>
  <si>
    <t>إيرادات بيع نحاس</t>
  </si>
  <si>
    <t>طباخ الكتروني عدد4</t>
  </si>
  <si>
    <t>لابتب أبو ممدوح</t>
  </si>
  <si>
    <t>انترنت امحطة البارة</t>
  </si>
  <si>
    <t xml:space="preserve">روسية اخمص طي </t>
  </si>
  <si>
    <t>تجهيزات ورش ستر+قفازات+كمرة.....</t>
  </si>
  <si>
    <t>قبضات</t>
  </si>
  <si>
    <t>إيرادات</t>
  </si>
  <si>
    <t>تحويل  2497000/268.5</t>
  </si>
  <si>
    <t>قرطاسية</t>
  </si>
  <si>
    <t>فاتورة مبايل عدد 2</t>
  </si>
  <si>
    <t xml:space="preserve"> 30/3/2015</t>
  </si>
  <si>
    <t>*****</t>
  </si>
  <si>
    <t>******</t>
  </si>
  <si>
    <t>دفعة من الاقتصادية خلال شهر 4</t>
  </si>
  <si>
    <t>أجهزة اتصال قبضات عدد10قبضات</t>
  </si>
  <si>
    <t>تركيب انترنيت فضائي لزوم عين الزرقاء</t>
  </si>
  <si>
    <t xml:space="preserve">أجور كهرباء دارة عزة </t>
  </si>
  <si>
    <t>انتيل لزوم قبضة محطة كهرباء أبو كشة</t>
  </si>
  <si>
    <t>***</t>
  </si>
  <si>
    <t>الوحدة</t>
  </si>
  <si>
    <r>
      <rPr>
        <b/>
        <sz val="16"/>
        <rFont val="Calibri"/>
        <family val="2"/>
      </rPr>
      <t>رقم المستند</t>
    </r>
    <r>
      <rPr>
        <b/>
        <sz val="16"/>
        <color rgb="FFFF0000"/>
        <rFont val="Calibri"/>
        <family val="2"/>
      </rPr>
      <t xml:space="preserve"> </t>
    </r>
  </si>
  <si>
    <t xml:space="preserve">إيرادات </t>
  </si>
  <si>
    <t>مشتريات عدد للكهرباء</t>
  </si>
  <si>
    <t>م. تأسيس</t>
  </si>
  <si>
    <t>دولاب</t>
  </si>
  <si>
    <t>م. ثانوية محطات الكهرباء</t>
  </si>
  <si>
    <t>اصلاح سيارات</t>
  </si>
  <si>
    <t>م. ثانوية محطات المياه</t>
  </si>
  <si>
    <t>تجهيزات اتصال</t>
  </si>
  <si>
    <t xml:space="preserve"> الوحدة</t>
  </si>
  <si>
    <t>طباخ</t>
  </si>
  <si>
    <t xml:space="preserve"> سيارة 300 قيمة جوز دواليب اوربي مستعمل</t>
  </si>
  <si>
    <t>شراء سيارات</t>
  </si>
  <si>
    <t xml:space="preserve">سيارة 307  الفان </t>
  </si>
  <si>
    <t>صندوق السوري</t>
  </si>
  <si>
    <t>انترنيت فضائي محطة عين الزرقة</t>
  </si>
  <si>
    <t>مشتريات مواد مستهلكة للكهرباء</t>
  </si>
  <si>
    <t xml:space="preserve"> شراء 5000دولار بسعر 262ل.س </t>
  </si>
  <si>
    <t xml:space="preserve">شراء9300 دولار بسعر 270 ل.س </t>
  </si>
  <si>
    <t xml:space="preserve">  بيع 300 دولار</t>
  </si>
  <si>
    <t>حبر طابعة سامسونغ والطابعة الليزرية</t>
  </si>
  <si>
    <t>هارد 500 خارجي</t>
  </si>
  <si>
    <t>شاحن +بطارية للإدارة سلقين</t>
  </si>
  <si>
    <t>تعويض مفقودات حرس الدانا (مشكلة حزم)</t>
  </si>
  <si>
    <t>كمبيوتر مستعمل كور أي 5</t>
  </si>
  <si>
    <t>سلالم +بنس امبير+كمر +كتبل</t>
  </si>
  <si>
    <t>كمبيوتر مستعمل كور أي 7</t>
  </si>
  <si>
    <t>باقة نت امدة ثلاث اشهر لزوم ادلب</t>
  </si>
  <si>
    <t>سيارة 306 +تركتور الدانا</t>
  </si>
  <si>
    <t>بطارية</t>
  </si>
  <si>
    <t>سلفة</t>
  </si>
  <si>
    <t>برج hytera+ وصلة توليف</t>
  </si>
  <si>
    <t>تجديد حجز انترنت لزوم الإدارة</t>
  </si>
  <si>
    <t>استثمار أراضي زراعية مشروع الري</t>
  </si>
  <si>
    <t>بذور فطر لمشروع الري</t>
  </si>
  <si>
    <t xml:space="preserve">اتصالات </t>
  </si>
  <si>
    <t>مشتريات سلاح</t>
  </si>
  <si>
    <t>م.  محطات المياه</t>
  </si>
  <si>
    <t>شراء لوحة 75 حصان مستعملة لزوم مشروع عدوان</t>
  </si>
  <si>
    <t>اجرة رافعة نقل مولدة كاتر بلر الى مشروع عدوان</t>
  </si>
  <si>
    <t>شراء كبل 50مم2 باليرة السورية والسداد بالدولار</t>
  </si>
  <si>
    <t>تجهيز لوحة ابار عدوان 200 حصان مانع تاكسد+قاطعومحول شدة ومؤقت وكونتكتورولمبة إشارة واجور تصليح....</t>
  </si>
  <si>
    <t>تجهيز لوحات40+75 حصان ساعة فولط ومحول شدة ساعة امبيروقاطع مفرد وقاعدة 8 ارجل ولمبة إشارة واكسسوارات ومانع فازواتو ترنس</t>
  </si>
  <si>
    <t>تجهيز لوحات 40+60+75 حصان كونتكتور وزيليه واجورتجميع اللوحات</t>
  </si>
  <si>
    <t xml:space="preserve">ملاحظات </t>
  </si>
  <si>
    <t>تركيب انترنيت فضائي لزوم  البالعة</t>
  </si>
  <si>
    <t>بيع 400 دولار حسب الفاتورة المرفقة بمبلغ كلي 116200 ل.س</t>
  </si>
  <si>
    <t>كبل 10 مم لزوم برج اتصالات  50 متر</t>
  </si>
  <si>
    <t>لوحة طاقة شمسية 245 واط+منظم شحن20 امبير+بطارية 180 موتلوا +بطارية 55 موتلوا</t>
  </si>
  <si>
    <t xml:space="preserve">انفلتر 1000 واط جيبي </t>
  </si>
  <si>
    <t xml:space="preserve">لوحة طاقة 250 واط+منظم شحن30 امبير+بطارية 150 </t>
  </si>
  <si>
    <t>شراء جهاز توي كامل مع عدته</t>
  </si>
  <si>
    <t>دفعة من الاقتصادية تا 28/6/2015</t>
  </si>
  <si>
    <t>بيع 8000دولار بسعر 291.5 ل.س و 1000 دولار بسعر 292.5 ل.س</t>
  </si>
  <si>
    <t>أبو عمر  30/6/2015</t>
  </si>
  <si>
    <t>ك تا 30/6/2015</t>
  </si>
  <si>
    <t xml:space="preserve">شراء فان  310 أبو عمر </t>
  </si>
  <si>
    <t>مشروع الروج</t>
  </si>
  <si>
    <t xml:space="preserve">شراء تركتور لزوم مشروع الروج وعدد وأدوات وتحويل باقي البلغ للمشروع </t>
  </si>
  <si>
    <t>بطارية موتلو100 امبير عدد 2 لزوم سيارة النظافة  بلدية سسلقين</t>
  </si>
  <si>
    <t>تحويل 70 دولار بسعر بيع 300 ل. س</t>
  </si>
  <si>
    <t xml:space="preserve">تحويل 148 دولار بسعر بيع 293 ل. س </t>
  </si>
  <si>
    <t>أبو سليمان تركس</t>
  </si>
  <si>
    <t>تجهيزات اتصال م</t>
  </si>
  <si>
    <t>فقط خمسون الف دولار وثمان مئة واربع وخمسون لاغير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</si>
</sst>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_-* #,##0.00\-;_-* &quot;-&quot;??_-;_-@_-"/>
    <numFmt numFmtId="165" formatCode="[$-1010000]yyyy/mm/dd;@"/>
    <numFmt numFmtId="166" formatCode="_-* #,##0_-;_-* #,##0\-;_-* &quot;-&quot;??_-;_-@_-"/>
    <numFmt numFmtId="167" formatCode="_-* #,##0.0_-;_-* #,##0.0\-;_-* &quot;-&quot;??_-;_-@_-"/>
    <numFmt numFmtId="168" formatCode="#,##0.0"/>
  </numFmts>
  <fonts count="31">
    <font>
      <sz val="11"/>
      <color theme="1"/>
      <name val="Calibri"/>
      <family val="2"/>
      <charset val="178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sz val="11"/>
      <color indexed="8"/>
      <name val="Calibri"/>
      <family val="2"/>
      <charset val="178"/>
    </font>
    <font>
      <sz val="14"/>
      <name val="Calibri"/>
      <family val="2"/>
    </font>
    <font>
      <b/>
      <sz val="16"/>
      <color rgb="FFFF0000"/>
      <name val="Calibri"/>
      <family val="2"/>
    </font>
    <font>
      <b/>
      <sz val="16"/>
      <name val="Calibri"/>
      <family val="2"/>
    </font>
    <font>
      <b/>
      <i/>
      <sz val="12"/>
      <color indexed="9"/>
      <name val="Calibri"/>
      <family val="2"/>
      <charset val="178"/>
    </font>
    <font>
      <b/>
      <i/>
      <sz val="10"/>
      <color indexed="9"/>
      <name val="Calibri"/>
      <family val="2"/>
      <charset val="178"/>
    </font>
    <font>
      <b/>
      <sz val="14"/>
      <color theme="1"/>
      <name val="Calibri"/>
      <family val="2"/>
      <charset val="178"/>
    </font>
    <font>
      <b/>
      <sz val="14"/>
      <name val="Calibri"/>
      <family val="2"/>
    </font>
    <font>
      <b/>
      <sz val="11"/>
      <color theme="1"/>
      <name val="Calibri"/>
      <family val="2"/>
    </font>
    <font>
      <b/>
      <sz val="14"/>
      <color rgb="FFFF0000"/>
      <name val="Calibri"/>
      <family val="2"/>
    </font>
    <font>
      <sz val="14"/>
      <color theme="1"/>
      <name val="Calibri"/>
      <family val="2"/>
    </font>
    <font>
      <b/>
      <sz val="18"/>
      <color theme="1"/>
      <name val="Calibri"/>
      <family val="2"/>
    </font>
    <font>
      <b/>
      <sz val="12"/>
      <color indexed="8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name val="Calibri"/>
      <family val="2"/>
    </font>
    <font>
      <b/>
      <sz val="11"/>
      <color rgb="FFFF0000"/>
      <name val="Calibri"/>
      <family val="2"/>
    </font>
    <font>
      <b/>
      <sz val="12"/>
      <color rgb="FFFF0000"/>
      <name val="Calibri"/>
      <family val="2"/>
    </font>
    <font>
      <sz val="22"/>
      <color theme="1"/>
      <name val="Calibri"/>
      <family val="2"/>
    </font>
    <font>
      <sz val="11"/>
      <color rgb="FFFF0000"/>
      <name val="Calibri"/>
      <family val="2"/>
    </font>
    <font>
      <sz val="8"/>
      <color theme="1"/>
      <name val="Calibri"/>
      <family val="2"/>
      <charset val="178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8"/>
      <color theme="1"/>
      <name val="Calibri"/>
      <family val="2"/>
    </font>
    <font>
      <sz val="16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indexed="2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21"/>
      </left>
      <right/>
      <top style="medium">
        <color indexed="64"/>
      </top>
      <bottom/>
      <diagonal/>
    </border>
    <border>
      <left/>
      <right style="thick">
        <color indexed="2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57">
    <xf numFmtId="0" fontId="0" fillId="0" borderId="0" xfId="0"/>
    <xf numFmtId="3" fontId="0" fillId="0" borderId="0" xfId="0" applyNumberFormat="1" applyAlignment="1">
      <alignment shrinkToFit="1"/>
    </xf>
    <xf numFmtId="0" fontId="1" fillId="0" borderId="0" xfId="0" applyFont="1" applyAlignment="1">
      <alignment shrinkToFit="1"/>
    </xf>
    <xf numFmtId="0" fontId="0" fillId="0" borderId="0" xfId="0" applyAlignment="1">
      <alignment shrinkToFit="1"/>
    </xf>
    <xf numFmtId="165" fontId="0" fillId="0" borderId="0" xfId="0" applyNumberFormat="1" applyAlignment="1">
      <alignment horizontal="right" shrinkToFit="1"/>
    </xf>
    <xf numFmtId="3" fontId="6" fillId="6" borderId="0" xfId="0" applyNumberFormat="1" applyFont="1" applyFill="1" applyAlignment="1">
      <alignment shrinkToFit="1"/>
    </xf>
    <xf numFmtId="0" fontId="6" fillId="6" borderId="0" xfId="0" applyFont="1" applyFill="1" applyAlignment="1">
      <alignment shrinkToFit="1"/>
    </xf>
    <xf numFmtId="165" fontId="6" fillId="6" borderId="0" xfId="0" applyNumberFormat="1" applyFont="1" applyFill="1" applyAlignment="1">
      <alignment horizontal="right" shrinkToFit="1"/>
    </xf>
    <xf numFmtId="3" fontId="3" fillId="9" borderId="1" xfId="1" applyNumberFormat="1" applyFont="1" applyFill="1" applyBorder="1" applyAlignment="1">
      <alignment shrinkToFit="1"/>
    </xf>
    <xf numFmtId="0" fontId="11" fillId="9" borderId="1" xfId="0" applyNumberFormat="1" applyFont="1" applyFill="1" applyBorder="1" applyAlignment="1">
      <alignment shrinkToFit="1"/>
    </xf>
    <xf numFmtId="3" fontId="3" fillId="0" borderId="1" xfId="1" applyNumberFormat="1" applyFont="1" applyBorder="1" applyAlignment="1">
      <alignment shrinkToFit="1"/>
    </xf>
    <xf numFmtId="165" fontId="3" fillId="0" borderId="1" xfId="1" applyNumberFormat="1" applyFont="1" applyBorder="1" applyAlignment="1">
      <alignment shrinkToFit="1"/>
    </xf>
    <xf numFmtId="3" fontId="3" fillId="10" borderId="1" xfId="1" applyNumberFormat="1" applyFont="1" applyFill="1" applyBorder="1" applyAlignment="1">
      <alignment shrinkToFit="1"/>
    </xf>
    <xf numFmtId="3" fontId="3" fillId="8" borderId="1" xfId="1" applyNumberFormat="1" applyFont="1" applyFill="1" applyBorder="1" applyAlignment="1">
      <alignment shrinkToFit="1"/>
    </xf>
    <xf numFmtId="0" fontId="0" fillId="10" borderId="0" xfId="0" applyFill="1" applyAlignment="1">
      <alignment shrinkToFit="1"/>
    </xf>
    <xf numFmtId="3" fontId="4" fillId="10" borderId="1" xfId="1" applyNumberFormat="1" applyFont="1" applyFill="1" applyBorder="1" applyAlignment="1">
      <alignment shrinkToFit="1"/>
    </xf>
    <xf numFmtId="165" fontId="4" fillId="10" borderId="1" xfId="1" applyNumberFormat="1" applyFont="1" applyFill="1" applyBorder="1" applyAlignment="1">
      <alignment shrinkToFit="1"/>
    </xf>
    <xf numFmtId="0" fontId="1" fillId="8" borderId="0" xfId="0" applyFont="1" applyFill="1" applyAlignment="1">
      <alignment horizontal="center" vertical="center" shrinkToFit="1"/>
    </xf>
    <xf numFmtId="0" fontId="0" fillId="0" borderId="1" xfId="0" applyBorder="1"/>
    <xf numFmtId="3" fontId="17" fillId="0" borderId="1" xfId="1" applyNumberFormat="1" applyFont="1" applyBorder="1" applyAlignment="1">
      <alignment shrinkToFit="1"/>
    </xf>
    <xf numFmtId="3" fontId="17" fillId="10" borderId="1" xfId="1" applyNumberFormat="1" applyFont="1" applyFill="1" applyBorder="1" applyAlignment="1">
      <alignment shrinkToFit="1"/>
    </xf>
    <xf numFmtId="3" fontId="4" fillId="8" borderId="1" xfId="1" applyNumberFormat="1" applyFont="1" applyFill="1" applyBorder="1" applyAlignment="1">
      <alignment shrinkToFit="1"/>
    </xf>
    <xf numFmtId="0" fontId="18" fillId="0" borderId="1" xfId="0" applyFont="1" applyBorder="1"/>
    <xf numFmtId="0" fontId="18" fillId="0" borderId="0" xfId="0" applyFont="1"/>
    <xf numFmtId="3" fontId="20" fillId="10" borderId="1" xfId="1" applyNumberFormat="1" applyFont="1" applyFill="1" applyBorder="1" applyAlignment="1">
      <alignment shrinkToFit="1"/>
    </xf>
    <xf numFmtId="3" fontId="3" fillId="2" borderId="0" xfId="0" applyNumberFormat="1" applyFont="1" applyFill="1" applyAlignment="1">
      <alignment horizontal="center" vertical="center" shrinkToFit="1"/>
    </xf>
    <xf numFmtId="3" fontId="3" fillId="2" borderId="0" xfId="1" applyNumberFormat="1" applyFont="1" applyFill="1" applyAlignment="1">
      <alignment horizontal="center" vertical="center" shrinkToFit="1"/>
    </xf>
    <xf numFmtId="3" fontId="12" fillId="6" borderId="0" xfId="0" applyNumberFormat="1" applyFont="1" applyFill="1" applyAlignment="1">
      <alignment horizontal="center" vertical="center" shrinkToFit="1"/>
    </xf>
    <xf numFmtId="3" fontId="3" fillId="10" borderId="1" xfId="1" applyNumberFormat="1" applyFont="1" applyFill="1" applyBorder="1" applyAlignment="1">
      <alignment horizontal="center" vertical="center" shrinkToFit="1"/>
    </xf>
    <xf numFmtId="0" fontId="15" fillId="0" borderId="0" xfId="0" applyFont="1" applyAlignment="1">
      <alignment horizontal="center" vertical="center"/>
    </xf>
    <xf numFmtId="0" fontId="13" fillId="0" borderId="1" xfId="0" applyFont="1" applyBorder="1"/>
    <xf numFmtId="165" fontId="17" fillId="10" borderId="1" xfId="1" applyNumberFormat="1" applyFont="1" applyFill="1" applyBorder="1" applyAlignment="1">
      <alignment shrinkToFit="1"/>
    </xf>
    <xf numFmtId="3" fontId="3" fillId="9" borderId="1" xfId="1" applyNumberFormat="1" applyFont="1" applyFill="1" applyBorder="1" applyAlignment="1">
      <alignment horizontal="center" shrinkToFit="1"/>
    </xf>
    <xf numFmtId="3" fontId="3" fillId="10" borderId="1" xfId="1" applyNumberFormat="1" applyFont="1" applyFill="1" applyBorder="1" applyAlignment="1">
      <alignment horizontal="center" shrinkToFit="1"/>
    </xf>
    <xf numFmtId="3" fontId="3" fillId="0" borderId="1" xfId="1" applyNumberFormat="1" applyFont="1" applyBorder="1" applyAlignment="1">
      <alignment horizontal="center" shrinkToFit="1"/>
    </xf>
    <xf numFmtId="0" fontId="3" fillId="0" borderId="1" xfId="0" applyFont="1" applyBorder="1" applyAlignment="1">
      <alignment horizontal="center" shrinkToFit="1"/>
    </xf>
    <xf numFmtId="0" fontId="13" fillId="10" borderId="1" xfId="0" applyFont="1" applyFill="1" applyBorder="1"/>
    <xf numFmtId="0" fontId="13" fillId="0" borderId="0" xfId="0" applyFont="1"/>
    <xf numFmtId="165" fontId="17" fillId="0" borderId="1" xfId="1" applyNumberFormat="1" applyFont="1" applyBorder="1" applyAlignment="1">
      <alignment shrinkToFit="1"/>
    </xf>
    <xf numFmtId="0" fontId="19" fillId="0" borderId="0" xfId="0" applyFont="1"/>
    <xf numFmtId="3" fontId="18" fillId="0" borderId="1" xfId="0" applyNumberFormat="1" applyFont="1" applyBorder="1"/>
    <xf numFmtId="3" fontId="0" fillId="0" borderId="1" xfId="0" applyNumberFormat="1" applyBorder="1"/>
    <xf numFmtId="3" fontId="13" fillId="0" borderId="1" xfId="0" applyNumberFormat="1" applyFont="1" applyBorder="1"/>
    <xf numFmtId="3" fontId="13" fillId="10" borderId="1" xfId="0" applyNumberFormat="1" applyFont="1" applyFill="1" applyBorder="1"/>
    <xf numFmtId="3" fontId="0" fillId="0" borderId="0" xfId="0" applyNumberFormat="1"/>
    <xf numFmtId="14" fontId="18" fillId="0" borderId="0" xfId="0" applyNumberFormat="1" applyFont="1" applyAlignment="1">
      <alignment horizontal="center" shrinkToFit="1"/>
    </xf>
    <xf numFmtId="14" fontId="17" fillId="0" borderId="1" xfId="0" applyNumberFormat="1" applyFont="1" applyBorder="1" applyAlignment="1">
      <alignment horizontal="center" shrinkToFit="1"/>
    </xf>
    <xf numFmtId="14" fontId="17" fillId="0" borderId="0" xfId="0" applyNumberFormat="1" applyFont="1" applyAlignment="1">
      <alignment horizontal="center" shrinkToFit="1"/>
    </xf>
    <xf numFmtId="0" fontId="2" fillId="10" borderId="1" xfId="0" applyNumberFormat="1" applyFont="1" applyFill="1" applyBorder="1" applyAlignment="1">
      <alignment horizontal="center" shrinkToFit="1"/>
    </xf>
    <xf numFmtId="0" fontId="17" fillId="0" borderId="0" xfId="0" applyFont="1" applyAlignment="1">
      <alignment horizontal="center" shrinkToFit="1"/>
    </xf>
    <xf numFmtId="0" fontId="22" fillId="0" borderId="0" xfId="0" applyFont="1" applyAlignment="1">
      <alignment horizontal="center" shrinkToFit="1"/>
    </xf>
    <xf numFmtId="0" fontId="13" fillId="0" borderId="0" xfId="0" applyFont="1" applyAlignment="1">
      <alignment horizontal="center" shrinkToFit="1"/>
    </xf>
    <xf numFmtId="3" fontId="14" fillId="0" borderId="0" xfId="0" applyNumberFormat="1" applyFont="1" applyAlignment="1">
      <alignment horizontal="center" shrinkToFit="1"/>
    </xf>
    <xf numFmtId="3" fontId="13" fillId="0" borderId="0" xfId="0" applyNumberFormat="1" applyFont="1" applyAlignment="1">
      <alignment horizontal="center" shrinkToFit="1"/>
    </xf>
    <xf numFmtId="0" fontId="3" fillId="0" borderId="0" xfId="0" applyFont="1" applyAlignment="1">
      <alignment horizontal="center" shrinkToFit="1"/>
    </xf>
    <xf numFmtId="0" fontId="2" fillId="0" borderId="0" xfId="0" applyNumberFormat="1" applyFont="1" applyAlignment="1">
      <alignment horizontal="center" shrinkToFit="1"/>
    </xf>
    <xf numFmtId="165" fontId="13" fillId="0" borderId="0" xfId="0" applyNumberFormat="1" applyFont="1" applyAlignment="1">
      <alignment horizontal="center" shrinkToFit="1"/>
    </xf>
    <xf numFmtId="0" fontId="4" fillId="0" borderId="0" xfId="0" applyNumberFormat="1" applyFont="1" applyBorder="1" applyAlignment="1">
      <alignment horizontal="center" shrinkToFit="1"/>
    </xf>
    <xf numFmtId="0" fontId="7" fillId="7" borderId="0" xfId="0" applyNumberFormat="1" applyFont="1" applyFill="1" applyAlignment="1">
      <alignment horizontal="center" shrinkToFit="1"/>
    </xf>
    <xf numFmtId="0" fontId="2" fillId="0" borderId="1" xfId="0" applyNumberFormat="1" applyFont="1" applyBorder="1" applyAlignment="1">
      <alignment horizontal="center" shrinkToFit="1"/>
    </xf>
    <xf numFmtId="165" fontId="3" fillId="0" borderId="1" xfId="0" applyNumberFormat="1" applyFont="1" applyBorder="1" applyAlignment="1">
      <alignment horizontal="center" shrinkToFit="1"/>
    </xf>
    <xf numFmtId="165" fontId="3" fillId="0" borderId="0" xfId="0" applyNumberFormat="1" applyFont="1" applyAlignment="1">
      <alignment horizontal="center" shrinkToFit="1"/>
    </xf>
    <xf numFmtId="0" fontId="18" fillId="10" borderId="1" xfId="0" applyNumberFormat="1" applyFont="1" applyFill="1" applyBorder="1" applyAlignment="1">
      <alignment horizontal="center" shrinkToFi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shrinkToFit="1"/>
    </xf>
    <xf numFmtId="0" fontId="18" fillId="0" borderId="0" xfId="0" applyFont="1" applyAlignment="1">
      <alignment horizontal="center" shrinkToFit="1"/>
    </xf>
    <xf numFmtId="0" fontId="3" fillId="10" borderId="1" xfId="0" applyFont="1" applyFill="1" applyBorder="1" applyAlignment="1">
      <alignment horizontal="center" shrinkToFit="1"/>
    </xf>
    <xf numFmtId="165" fontId="3" fillId="10" borderId="1" xfId="0" applyNumberFormat="1" applyFont="1" applyFill="1" applyBorder="1" applyAlignment="1">
      <alignment horizontal="center" shrinkToFit="1"/>
    </xf>
    <xf numFmtId="0" fontId="0" fillId="8" borderId="1" xfId="0" applyFill="1" applyBorder="1"/>
    <xf numFmtId="0" fontId="19" fillId="0" borderId="0" xfId="0" applyFont="1" applyAlignment="1">
      <alignment shrinkToFit="1"/>
    </xf>
    <xf numFmtId="0" fontId="18" fillId="0" borderId="0" xfId="0" applyFont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14" fontId="18" fillId="0" borderId="0" xfId="0" applyNumberFormat="1" applyFont="1" applyAlignment="1">
      <alignment horizontal="center" vertical="center" shrinkToFit="1"/>
    </xf>
    <xf numFmtId="0" fontId="2" fillId="0" borderId="0" xfId="0" applyNumberFormat="1" applyFont="1" applyAlignment="1">
      <alignment horizontal="center" vertical="center" shrinkToFit="1"/>
    </xf>
    <xf numFmtId="165" fontId="13" fillId="0" borderId="0" xfId="0" applyNumberFormat="1" applyFont="1" applyAlignment="1">
      <alignment horizontal="center" vertical="center" shrinkToFit="1"/>
    </xf>
    <xf numFmtId="0" fontId="0" fillId="0" borderId="0" xfId="0" applyAlignment="1">
      <alignment vertical="center" shrinkToFit="1"/>
    </xf>
    <xf numFmtId="3" fontId="0" fillId="0" borderId="0" xfId="0" applyNumberFormat="1" applyAlignment="1">
      <alignment vertical="center" shrinkToFit="1"/>
    </xf>
    <xf numFmtId="3" fontId="3" fillId="3" borderId="0" xfId="0" applyNumberFormat="1" applyFont="1" applyFill="1" applyAlignment="1">
      <alignment horizontal="center" vertical="center" shrinkToFit="1"/>
    </xf>
    <xf numFmtId="0" fontId="18" fillId="5" borderId="0" xfId="0" applyFont="1" applyFill="1" applyAlignment="1">
      <alignment horizontal="center" vertical="center" shrinkToFit="1"/>
    </xf>
    <xf numFmtId="0" fontId="4" fillId="0" borderId="0" xfId="0" applyNumberFormat="1" applyFont="1" applyBorder="1" applyAlignment="1">
      <alignment horizontal="center" vertical="center" shrinkToFit="1"/>
    </xf>
    <xf numFmtId="0" fontId="0" fillId="0" borderId="0" xfId="0" applyBorder="1" applyAlignment="1">
      <alignment vertical="center" shrinkToFit="1"/>
    </xf>
    <xf numFmtId="3" fontId="0" fillId="0" borderId="0" xfId="0" applyNumberFormat="1" applyBorder="1" applyAlignment="1">
      <alignment vertical="center" shrinkToFit="1"/>
    </xf>
    <xf numFmtId="0" fontId="21" fillId="0" borderId="0" xfId="0" applyFont="1" applyAlignment="1">
      <alignment vertical="center" shrinkToFit="1"/>
    </xf>
    <xf numFmtId="166" fontId="3" fillId="4" borderId="0" xfId="1" applyNumberFormat="1" applyFont="1" applyFill="1" applyAlignment="1">
      <alignment horizontal="center" vertical="center" shrinkToFit="1"/>
    </xf>
    <xf numFmtId="0" fontId="14" fillId="0" borderId="1" xfId="0" applyFont="1" applyBorder="1" applyAlignment="1">
      <alignment horizontal="center" shrinkToFit="1"/>
    </xf>
    <xf numFmtId="14" fontId="22" fillId="0" borderId="1" xfId="0" applyNumberFormat="1" applyFont="1" applyBorder="1" applyAlignment="1">
      <alignment horizontal="center" shrinkToFit="1"/>
    </xf>
    <xf numFmtId="165" fontId="14" fillId="0" borderId="1" xfId="0" applyNumberFormat="1" applyFont="1" applyBorder="1" applyAlignment="1">
      <alignment horizontal="center" shrinkToFit="1"/>
    </xf>
    <xf numFmtId="0" fontId="24" fillId="0" borderId="0" xfId="0" applyFont="1" applyAlignment="1">
      <alignment shrinkToFit="1"/>
    </xf>
    <xf numFmtId="0" fontId="13" fillId="0" borderId="1" xfId="0" applyFont="1" applyBorder="1" applyAlignment="1">
      <alignment horizontal="center" shrinkToFit="1"/>
    </xf>
    <xf numFmtId="0" fontId="21" fillId="0" borderId="1" xfId="0" applyFont="1" applyBorder="1" applyAlignment="1">
      <alignment horizontal="center" shrinkToFit="1"/>
    </xf>
    <xf numFmtId="0" fontId="13" fillId="0" borderId="1" xfId="0" applyFont="1" applyBorder="1" applyAlignment="1">
      <alignment horizontal="center"/>
    </xf>
    <xf numFmtId="14" fontId="13" fillId="0" borderId="1" xfId="0" applyNumberFormat="1" applyFont="1" applyBorder="1"/>
    <xf numFmtId="0" fontId="13" fillId="0" borderId="1" xfId="0" applyFont="1" applyBorder="1" applyAlignment="1">
      <alignment shrinkToFit="1"/>
    </xf>
    <xf numFmtId="3" fontId="17" fillId="0" borderId="1" xfId="1" applyNumberFormat="1" applyFont="1" applyBorder="1" applyAlignment="1">
      <alignment horizontal="center" shrinkToFit="1"/>
    </xf>
    <xf numFmtId="0" fontId="18" fillId="10" borderId="1" xfId="0" applyFont="1" applyFill="1" applyBorder="1"/>
    <xf numFmtId="0" fontId="18" fillId="0" borderId="1" xfId="0" applyFont="1" applyBorder="1" applyAlignment="1">
      <alignment horizontal="center" shrinkToFit="1"/>
    </xf>
    <xf numFmtId="0" fontId="25" fillId="0" borderId="1" xfId="0" applyFont="1" applyBorder="1"/>
    <xf numFmtId="0" fontId="13" fillId="0" borderId="1" xfId="0" applyNumberFormat="1" applyFont="1" applyBorder="1"/>
    <xf numFmtId="3" fontId="26" fillId="9" borderId="1" xfId="1" applyNumberFormat="1" applyFont="1" applyFill="1" applyBorder="1" applyAlignment="1">
      <alignment shrinkToFit="1"/>
    </xf>
    <xf numFmtId="3" fontId="26" fillId="10" borderId="1" xfId="1" applyNumberFormat="1" applyFont="1" applyFill="1" applyBorder="1" applyAlignment="1">
      <alignment shrinkToFit="1"/>
    </xf>
    <xf numFmtId="3" fontId="26" fillId="0" borderId="1" xfId="1" applyNumberFormat="1" applyFont="1" applyBorder="1" applyAlignment="1">
      <alignment shrinkToFit="1"/>
    </xf>
    <xf numFmtId="166" fontId="18" fillId="5" borderId="0" xfId="0" applyNumberFormat="1" applyFont="1" applyFill="1" applyAlignment="1">
      <alignment horizontal="center" vertical="center" shrinkToFit="1"/>
    </xf>
    <xf numFmtId="0" fontId="13" fillId="0" borderId="0" xfId="0" applyFont="1" applyBorder="1" applyAlignment="1">
      <alignment shrinkToFit="1"/>
    </xf>
    <xf numFmtId="3" fontId="13" fillId="0" borderId="0" xfId="0" applyNumberFormat="1" applyFont="1" applyBorder="1" applyAlignment="1">
      <alignment shrinkToFit="1"/>
    </xf>
    <xf numFmtId="3" fontId="12" fillId="11" borderId="5" xfId="0" applyNumberFormat="1" applyFont="1" applyFill="1" applyBorder="1" applyAlignment="1">
      <alignment vertical="center" shrinkToFit="1"/>
    </xf>
    <xf numFmtId="3" fontId="12" fillId="11" borderId="6" xfId="0" applyNumberFormat="1" applyFont="1" applyFill="1" applyBorder="1" applyAlignment="1">
      <alignment horizontal="center" vertical="center" shrinkToFit="1"/>
    </xf>
    <xf numFmtId="0" fontId="20" fillId="11" borderId="6" xfId="0" applyFont="1" applyFill="1" applyBorder="1" applyAlignment="1">
      <alignment horizontal="center" vertical="center" shrinkToFit="1"/>
    </xf>
    <xf numFmtId="0" fontId="12" fillId="11" borderId="6" xfId="0" applyFont="1" applyFill="1" applyBorder="1" applyAlignment="1">
      <alignment horizontal="center" vertical="center" shrinkToFit="1"/>
    </xf>
    <xf numFmtId="14" fontId="20" fillId="11" borderId="6" xfId="0" applyNumberFormat="1" applyFont="1" applyFill="1" applyBorder="1" applyAlignment="1">
      <alignment horizontal="center" vertical="center" shrinkToFit="1"/>
    </xf>
    <xf numFmtId="0" fontId="7" fillId="11" borderId="6" xfId="0" applyNumberFormat="1" applyFont="1" applyFill="1" applyBorder="1" applyAlignment="1">
      <alignment horizontal="center" vertical="center" shrinkToFit="1"/>
    </xf>
    <xf numFmtId="165" fontId="12" fillId="11" borderId="6" xfId="0" applyNumberFormat="1" applyFont="1" applyFill="1" applyBorder="1" applyAlignment="1">
      <alignment horizontal="center" vertical="center" shrinkToFit="1"/>
    </xf>
    <xf numFmtId="0" fontId="9" fillId="12" borderId="7" xfId="0" applyFont="1" applyFill="1" applyBorder="1" applyAlignment="1">
      <alignment horizontal="right" vertical="center" shrinkToFit="1"/>
    </xf>
    <xf numFmtId="0" fontId="9" fillId="12" borderId="6" xfId="0" applyFont="1" applyFill="1" applyBorder="1" applyAlignment="1">
      <alignment horizontal="right" vertical="center" shrinkToFit="1"/>
    </xf>
    <xf numFmtId="3" fontId="10" fillId="12" borderId="6" xfId="0" applyNumberFormat="1" applyFont="1" applyFill="1" applyBorder="1" applyAlignment="1">
      <alignment horizontal="center" vertical="center" shrinkToFit="1"/>
    </xf>
    <xf numFmtId="3" fontId="10" fillId="12" borderId="8" xfId="0" applyNumberFormat="1" applyFont="1" applyFill="1" applyBorder="1" applyAlignment="1">
      <alignment horizontal="center" vertical="center" shrinkToFit="1"/>
    </xf>
    <xf numFmtId="0" fontId="0" fillId="11" borderId="6" xfId="0" applyFill="1" applyBorder="1" applyAlignment="1">
      <alignment vertical="center" shrinkToFit="1"/>
    </xf>
    <xf numFmtId="3" fontId="12" fillId="10" borderId="1" xfId="1" applyNumberFormat="1" applyFont="1" applyFill="1" applyBorder="1" applyAlignment="1">
      <alignment horizontal="center" shrinkToFit="1"/>
    </xf>
    <xf numFmtId="0" fontId="16" fillId="11" borderId="9" xfId="0" applyFont="1" applyFill="1" applyBorder="1" applyAlignment="1">
      <alignment horizontal="center" vertical="center" shrinkToFit="1"/>
    </xf>
    <xf numFmtId="0" fontId="0" fillId="10" borderId="1" xfId="0" applyFill="1" applyBorder="1" applyAlignment="1">
      <alignment shrinkToFit="1"/>
    </xf>
    <xf numFmtId="0" fontId="24" fillId="0" borderId="1" xfId="0" applyFont="1" applyBorder="1" applyAlignment="1">
      <alignment shrinkToFit="1"/>
    </xf>
    <xf numFmtId="3" fontId="14" fillId="10" borderId="1" xfId="1" applyNumberFormat="1" applyFont="1" applyFill="1" applyBorder="1" applyAlignment="1">
      <alignment horizontal="center" shrinkToFit="1"/>
    </xf>
    <xf numFmtId="3" fontId="12" fillId="10" borderId="1" xfId="1" applyNumberFormat="1" applyFont="1" applyFill="1" applyBorder="1" applyAlignment="1">
      <alignment shrinkToFit="1"/>
    </xf>
    <xf numFmtId="0" fontId="8" fillId="10" borderId="1" xfId="0" applyNumberFormat="1" applyFont="1" applyFill="1" applyBorder="1" applyAlignment="1">
      <alignment horizontal="center" shrinkToFit="1"/>
    </xf>
    <xf numFmtId="3" fontId="12" fillId="0" borderId="1" xfId="1" applyNumberFormat="1" applyFont="1" applyBorder="1" applyAlignment="1">
      <alignment shrinkToFit="1"/>
    </xf>
    <xf numFmtId="0" fontId="27" fillId="0" borderId="1" xfId="0" applyFont="1" applyBorder="1" applyAlignment="1">
      <alignment shrinkToFit="1"/>
    </xf>
    <xf numFmtId="3" fontId="28" fillId="0" borderId="0" xfId="0" applyNumberFormat="1" applyFont="1" applyAlignment="1">
      <alignment vertical="center" shrinkToFit="1"/>
    </xf>
    <xf numFmtId="3" fontId="12" fillId="2" borderId="0" xfId="0" applyNumberFormat="1" applyFont="1" applyFill="1" applyAlignment="1">
      <alignment vertical="center" shrinkToFit="1"/>
    </xf>
    <xf numFmtId="3" fontId="12" fillId="2" borderId="0" xfId="1" applyNumberFormat="1" applyFont="1" applyFill="1" applyAlignment="1">
      <alignment vertical="center" shrinkToFit="1"/>
    </xf>
    <xf numFmtId="0" fontId="12" fillId="0" borderId="0" xfId="0" applyFont="1" applyAlignment="1">
      <alignment shrinkToFit="1"/>
    </xf>
    <xf numFmtId="3" fontId="28" fillId="0" borderId="0" xfId="0" applyNumberFormat="1" applyFont="1" applyAlignment="1">
      <alignment shrinkToFit="1"/>
    </xf>
    <xf numFmtId="0" fontId="27" fillId="0" borderId="0" xfId="0" applyFont="1" applyAlignment="1">
      <alignment shrinkToFit="1"/>
    </xf>
    <xf numFmtId="0" fontId="12" fillId="0" borderId="1" xfId="0" applyFont="1" applyBorder="1" applyAlignment="1">
      <alignment horizontal="center" shrinkToFit="1"/>
    </xf>
    <xf numFmtId="14" fontId="20" fillId="0" borderId="1" xfId="0" applyNumberFormat="1" applyFont="1" applyBorder="1" applyAlignment="1">
      <alignment horizontal="center" shrinkToFit="1"/>
    </xf>
    <xf numFmtId="165" fontId="12" fillId="0" borderId="1" xfId="0" applyNumberFormat="1" applyFont="1" applyBorder="1" applyAlignment="1">
      <alignment horizontal="center" shrinkToFit="1"/>
    </xf>
    <xf numFmtId="167" fontId="1" fillId="0" borderId="0" xfId="1" applyNumberFormat="1" applyFont="1" applyAlignment="1">
      <alignment horizontal="center" shrinkToFit="1"/>
    </xf>
    <xf numFmtId="167" fontId="15" fillId="0" borderId="0" xfId="1" applyNumberFormat="1" applyFont="1" applyAlignment="1">
      <alignment horizontal="center" shrinkToFit="1"/>
    </xf>
    <xf numFmtId="167" fontId="6" fillId="6" borderId="0" xfId="1" applyNumberFormat="1" applyFont="1" applyFill="1" applyAlignment="1">
      <alignment shrinkToFit="1"/>
    </xf>
    <xf numFmtId="167" fontId="3" fillId="9" borderId="1" xfId="1" applyNumberFormat="1" applyFont="1" applyFill="1" applyBorder="1" applyAlignment="1">
      <alignment shrinkToFit="1"/>
    </xf>
    <xf numFmtId="167" fontId="17" fillId="10" borderId="1" xfId="1" applyNumberFormat="1" applyFont="1" applyFill="1" applyBorder="1" applyAlignment="1">
      <alignment shrinkToFit="1"/>
    </xf>
    <xf numFmtId="167" fontId="17" fillId="0" borderId="1" xfId="1" applyNumberFormat="1" applyFont="1" applyBorder="1" applyAlignment="1">
      <alignment shrinkToFit="1"/>
    </xf>
    <xf numFmtId="167" fontId="17" fillId="0" borderId="4" xfId="1" applyNumberFormat="1" applyFont="1" applyBorder="1" applyAlignment="1">
      <alignment shrinkToFit="1"/>
    </xf>
    <xf numFmtId="167" fontId="20" fillId="10" borderId="1" xfId="1" applyNumberFormat="1" applyFont="1" applyFill="1" applyBorder="1" applyAlignment="1">
      <alignment shrinkToFit="1"/>
    </xf>
    <xf numFmtId="167" fontId="18" fillId="0" borderId="1" xfId="1" applyNumberFormat="1" applyFont="1" applyBorder="1"/>
    <xf numFmtId="167" fontId="0" fillId="0" borderId="1" xfId="1" applyNumberFormat="1" applyFont="1" applyBorder="1"/>
    <xf numFmtId="167" fontId="13" fillId="0" borderId="1" xfId="1" applyNumberFormat="1" applyFont="1" applyBorder="1"/>
    <xf numFmtId="167" fontId="4" fillId="10" borderId="1" xfId="1" applyNumberFormat="1" applyFont="1" applyFill="1" applyBorder="1" applyAlignment="1">
      <alignment shrinkToFit="1"/>
    </xf>
    <xf numFmtId="167" fontId="13" fillId="10" borderId="1" xfId="1" applyNumberFormat="1" applyFont="1" applyFill="1" applyBorder="1"/>
    <xf numFmtId="167" fontId="4" fillId="8" borderId="1" xfId="1" applyNumberFormat="1" applyFont="1" applyFill="1" applyBorder="1" applyAlignment="1">
      <alignment shrinkToFit="1"/>
    </xf>
    <xf numFmtId="167" fontId="0" fillId="0" borderId="0" xfId="1" applyNumberFormat="1" applyFont="1"/>
    <xf numFmtId="0" fontId="29" fillId="0" borderId="1" xfId="0" applyFont="1" applyBorder="1"/>
    <xf numFmtId="0" fontId="8" fillId="0" borderId="1" xfId="0" applyNumberFormat="1" applyFont="1" applyBorder="1" applyAlignment="1">
      <alignment horizontal="center" shrinkToFit="1"/>
    </xf>
    <xf numFmtId="3" fontId="14" fillId="10" borderId="1" xfId="0" applyNumberFormat="1" applyFont="1" applyFill="1" applyBorder="1" applyAlignment="1">
      <alignment horizontal="center" shrinkToFit="1"/>
    </xf>
    <xf numFmtId="0" fontId="13" fillId="0" borderId="1" xfId="0" applyNumberFormat="1" applyFont="1" applyBorder="1" applyAlignment="1">
      <alignment shrinkToFit="1"/>
    </xf>
    <xf numFmtId="0" fontId="13" fillId="0" borderId="4" xfId="0" applyFont="1" applyFill="1" applyBorder="1" applyAlignment="1">
      <alignment shrinkToFit="1"/>
    </xf>
    <xf numFmtId="3" fontId="27" fillId="0" borderId="0" xfId="0" applyNumberFormat="1" applyFont="1" applyAlignment="1">
      <alignment shrinkToFit="1"/>
    </xf>
    <xf numFmtId="3" fontId="14" fillId="0" borderId="1" xfId="1" applyNumberFormat="1" applyFont="1" applyBorder="1" applyAlignment="1">
      <alignment shrinkToFit="1"/>
    </xf>
    <xf numFmtId="3" fontId="24" fillId="0" borderId="0" xfId="0" applyNumberFormat="1" applyFont="1" applyAlignment="1">
      <alignment shrinkToFit="1"/>
    </xf>
    <xf numFmtId="3" fontId="4" fillId="10" borderId="1" xfId="1" applyNumberFormat="1" applyFont="1" applyFill="1" applyBorder="1" applyAlignment="1">
      <alignment horizontal="center" shrinkToFit="1"/>
    </xf>
    <xf numFmtId="3" fontId="0" fillId="0" borderId="1" xfId="0" applyNumberFormat="1" applyBorder="1" applyAlignment="1">
      <alignment shrinkToFit="1"/>
    </xf>
    <xf numFmtId="3" fontId="14" fillId="0" borderId="1" xfId="1" applyNumberFormat="1" applyFont="1" applyBorder="1" applyAlignment="1">
      <alignment vertical="center" shrinkToFit="1"/>
    </xf>
    <xf numFmtId="0" fontId="24" fillId="0" borderId="0" xfId="0" applyFont="1" applyAlignment="1">
      <alignment vertical="center" shrinkToFit="1"/>
    </xf>
    <xf numFmtId="3" fontId="24" fillId="0" borderId="0" xfId="0" applyNumberFormat="1" applyFont="1" applyAlignment="1">
      <alignment vertical="center" shrinkToFit="1"/>
    </xf>
    <xf numFmtId="0" fontId="24" fillId="0" borderId="1" xfId="0" applyFont="1" applyBorder="1" applyAlignment="1">
      <alignment vertical="center" shrinkToFit="1"/>
    </xf>
    <xf numFmtId="3" fontId="1" fillId="0" borderId="0" xfId="0" applyNumberFormat="1" applyFont="1" applyAlignment="1">
      <alignment horizontal="center" vertical="center" shrinkToFit="1"/>
    </xf>
    <xf numFmtId="14" fontId="0" fillId="0" borderId="1" xfId="0" applyNumberFormat="1" applyBorder="1"/>
    <xf numFmtId="0" fontId="13" fillId="10" borderId="1" xfId="0" applyNumberFormat="1" applyFont="1" applyFill="1" applyBorder="1"/>
    <xf numFmtId="3" fontId="2" fillId="8" borderId="1" xfId="0" applyNumberFormat="1" applyFont="1" applyFill="1" applyBorder="1"/>
    <xf numFmtId="167" fontId="30" fillId="8" borderId="1" xfId="1" applyNumberFormat="1" applyFont="1" applyFill="1" applyBorder="1"/>
    <xf numFmtId="0" fontId="2" fillId="8" borderId="1" xfId="0" applyFont="1" applyFill="1" applyBorder="1"/>
    <xf numFmtId="3" fontId="18" fillId="10" borderId="0" xfId="0" applyNumberFormat="1" applyFont="1" applyFill="1" applyAlignment="1">
      <alignment horizontal="center" shrinkToFit="1"/>
    </xf>
    <xf numFmtId="0" fontId="13" fillId="0" borderId="0" xfId="0" applyFont="1" applyBorder="1"/>
    <xf numFmtId="3" fontId="13" fillId="0" borderId="0" xfId="0" applyNumberFormat="1" applyFont="1" applyBorder="1"/>
    <xf numFmtId="167" fontId="0" fillId="0" borderId="0" xfId="1" applyNumberFormat="1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14" fontId="0" fillId="0" borderId="0" xfId="0" applyNumberFormat="1" applyBorder="1"/>
    <xf numFmtId="165" fontId="3" fillId="0" borderId="0" xfId="1" applyNumberFormat="1" applyFont="1" applyBorder="1" applyAlignment="1">
      <alignment shrinkToFit="1"/>
    </xf>
    <xf numFmtId="0" fontId="29" fillId="0" borderId="1" xfId="0" applyFont="1" applyBorder="1" applyAlignment="1">
      <alignment shrinkToFit="1"/>
    </xf>
    <xf numFmtId="0" fontId="1" fillId="0" borderId="0" xfId="0" applyFont="1"/>
    <xf numFmtId="3" fontId="18" fillId="0" borderId="0" xfId="0" applyNumberFormat="1" applyFont="1"/>
    <xf numFmtId="3" fontId="3" fillId="0" borderId="0" xfId="1" applyNumberFormat="1" applyFont="1" applyFill="1" applyBorder="1" applyAlignment="1">
      <alignment horizontal="center" shrinkToFit="1"/>
    </xf>
    <xf numFmtId="3" fontId="4" fillId="8" borderId="2" xfId="1" applyNumberFormat="1" applyFont="1" applyFill="1" applyBorder="1" applyAlignment="1">
      <alignment shrinkToFit="1"/>
    </xf>
    <xf numFmtId="167" fontId="0" fillId="8" borderId="1" xfId="1" applyNumberFormat="1" applyFont="1" applyFill="1" applyBorder="1"/>
    <xf numFmtId="0" fontId="13" fillId="8" borderId="1" xfId="0" applyFont="1" applyFill="1" applyBorder="1"/>
    <xf numFmtId="3" fontId="18" fillId="8" borderId="1" xfId="0" applyNumberFormat="1" applyFont="1" applyFill="1" applyBorder="1"/>
    <xf numFmtId="0" fontId="14" fillId="10" borderId="1" xfId="0" applyFont="1" applyFill="1" applyBorder="1" applyAlignment="1">
      <alignment horizontal="center" shrinkToFit="1"/>
    </xf>
    <xf numFmtId="3" fontId="23" fillId="0" borderId="0" xfId="0" applyNumberFormat="1" applyFont="1" applyAlignment="1">
      <alignment shrinkToFit="1"/>
    </xf>
    <xf numFmtId="0" fontId="18" fillId="10" borderId="1" xfId="0" applyFont="1" applyFill="1" applyBorder="1" applyAlignment="1">
      <alignment horizontal="center" shrinkToFit="1"/>
    </xf>
    <xf numFmtId="3" fontId="14" fillId="10" borderId="1" xfId="1" applyNumberFormat="1" applyFont="1" applyFill="1" applyBorder="1" applyAlignment="1">
      <alignment horizontal="center" vertical="center" shrinkToFit="1"/>
    </xf>
    <xf numFmtId="3" fontId="3" fillId="10" borderId="3" xfId="1" applyNumberFormat="1" applyFont="1" applyFill="1" applyBorder="1" applyAlignment="1">
      <alignment horizontal="center" shrinkToFit="1"/>
    </xf>
    <xf numFmtId="3" fontId="13" fillId="10" borderId="1" xfId="0" applyNumberFormat="1" applyFont="1" applyFill="1" applyBorder="1" applyAlignment="1">
      <alignment horizontal="center" shrinkToFit="1"/>
    </xf>
    <xf numFmtId="3" fontId="2" fillId="0" borderId="0" xfId="0" applyNumberFormat="1" applyFont="1" applyAlignment="1">
      <alignment horizontal="center" shrinkToFit="1"/>
    </xf>
    <xf numFmtId="3" fontId="13" fillId="0" borderId="1" xfId="0" applyNumberFormat="1" applyFont="1" applyBorder="1" applyAlignment="1">
      <alignment horizontal="center" shrinkToFit="1"/>
    </xf>
    <xf numFmtId="3" fontId="8" fillId="10" borderId="1" xfId="0" applyNumberFormat="1" applyFont="1" applyFill="1" applyBorder="1" applyAlignment="1">
      <alignment horizontal="center" shrinkToFit="1"/>
    </xf>
    <xf numFmtId="3" fontId="21" fillId="10" borderId="1" xfId="0" applyNumberFormat="1" applyFont="1" applyFill="1" applyBorder="1" applyAlignment="1">
      <alignment horizontal="center" shrinkToFit="1"/>
    </xf>
    <xf numFmtId="14" fontId="17" fillId="10" borderId="1" xfId="0" applyNumberFormat="1" applyFont="1" applyFill="1" applyBorder="1" applyAlignment="1">
      <alignment horizontal="center" shrinkToFit="1"/>
    </xf>
    <xf numFmtId="3" fontId="0" fillId="10" borderId="0" xfId="0" applyNumberFormat="1" applyFill="1" applyAlignment="1">
      <alignment shrinkToFit="1"/>
    </xf>
    <xf numFmtId="3" fontId="4" fillId="4" borderId="0" xfId="0" applyNumberFormat="1" applyFont="1" applyFill="1" applyAlignment="1">
      <alignment horizontal="center" vertical="center" shrinkToFit="1"/>
    </xf>
    <xf numFmtId="3" fontId="4" fillId="4" borderId="0" xfId="1" applyNumberFormat="1" applyFont="1" applyFill="1" applyAlignment="1">
      <alignment horizontal="center" vertical="center" shrinkToFit="1"/>
    </xf>
    <xf numFmtId="3" fontId="8" fillId="11" borderId="6" xfId="0" applyNumberFormat="1" applyFont="1" applyFill="1" applyBorder="1" applyAlignment="1">
      <alignment horizontal="center" vertical="center" shrinkToFit="1"/>
    </xf>
    <xf numFmtId="3" fontId="2" fillId="0" borderId="1" xfId="0" applyNumberFormat="1" applyFont="1" applyBorder="1" applyAlignment="1">
      <alignment horizontal="center" shrinkToFit="1"/>
    </xf>
    <xf numFmtId="3" fontId="2" fillId="10" borderId="1" xfId="0" applyNumberFormat="1" applyFont="1" applyFill="1" applyBorder="1" applyAlignment="1">
      <alignment horizontal="center" shrinkToFit="1"/>
    </xf>
    <xf numFmtId="3" fontId="8" fillId="0" borderId="1" xfId="0" applyNumberFormat="1" applyFont="1" applyBorder="1" applyAlignment="1">
      <alignment horizontal="center" shrinkToFit="1"/>
    </xf>
    <xf numFmtId="3" fontId="8" fillId="10" borderId="1" xfId="1" applyNumberFormat="1" applyFont="1" applyFill="1" applyBorder="1" applyAlignment="1">
      <alignment horizontal="center" shrinkToFit="1"/>
    </xf>
    <xf numFmtId="3" fontId="7" fillId="10" borderId="3" xfId="1" applyNumberFormat="1" applyFont="1" applyFill="1" applyBorder="1" applyAlignment="1">
      <alignment horizontal="center" shrinkToFit="1"/>
    </xf>
    <xf numFmtId="3" fontId="7" fillId="10" borderId="1" xfId="0" applyNumberFormat="1" applyFont="1" applyFill="1" applyBorder="1" applyAlignment="1">
      <alignment horizontal="center" shrinkToFit="1"/>
    </xf>
    <xf numFmtId="3" fontId="7" fillId="10" borderId="1" xfId="1" applyNumberFormat="1" applyFont="1" applyFill="1" applyBorder="1" applyAlignment="1">
      <alignment horizontal="center" shrinkToFit="1"/>
    </xf>
    <xf numFmtId="3" fontId="4" fillId="0" borderId="0" xfId="0" applyNumberFormat="1" applyFont="1" applyAlignment="1">
      <alignment horizontal="center" shrinkToFit="1"/>
    </xf>
    <xf numFmtId="3" fontId="7" fillId="0" borderId="0" xfId="0" applyNumberFormat="1" applyFont="1" applyAlignment="1">
      <alignment horizontal="center" shrinkToFit="1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 vertical="center" shrinkToFit="1"/>
    </xf>
    <xf numFmtId="3" fontId="7" fillId="10" borderId="10" xfId="1" applyNumberFormat="1" applyFont="1" applyFill="1" applyBorder="1" applyAlignment="1">
      <alignment horizontal="center" shrinkToFit="1"/>
    </xf>
    <xf numFmtId="0" fontId="12" fillId="10" borderId="1" xfId="0" applyFont="1" applyFill="1" applyBorder="1" applyAlignment="1">
      <alignment horizontal="center" shrinkToFit="1"/>
    </xf>
    <xf numFmtId="14" fontId="20" fillId="10" borderId="1" xfId="0" applyNumberFormat="1" applyFont="1" applyFill="1" applyBorder="1" applyAlignment="1">
      <alignment horizontal="center" shrinkToFit="1"/>
    </xf>
    <xf numFmtId="165" fontId="12" fillId="10" borderId="1" xfId="0" applyNumberFormat="1" applyFont="1" applyFill="1" applyBorder="1" applyAlignment="1">
      <alignment horizontal="center" shrinkToFit="1"/>
    </xf>
    <xf numFmtId="0" fontId="27" fillId="10" borderId="0" xfId="0" applyFont="1" applyFill="1" applyAlignment="1">
      <alignment shrinkToFit="1"/>
    </xf>
    <xf numFmtId="165" fontId="14" fillId="10" borderId="1" xfId="0" applyNumberFormat="1" applyFont="1" applyFill="1" applyBorder="1" applyAlignment="1">
      <alignment horizontal="center" shrinkToFit="1"/>
    </xf>
    <xf numFmtId="0" fontId="2" fillId="10" borderId="0" xfId="0" applyNumberFormat="1" applyFont="1" applyFill="1" applyAlignment="1">
      <alignment horizontal="center" shrinkToFit="1"/>
    </xf>
    <xf numFmtId="3" fontId="2" fillId="10" borderId="0" xfId="0" applyNumberFormat="1" applyFont="1" applyFill="1" applyAlignment="1">
      <alignment horizontal="center" shrinkToFit="1"/>
    </xf>
    <xf numFmtId="14" fontId="17" fillId="10" borderId="3" xfId="0" applyNumberFormat="1" applyFont="1" applyFill="1" applyBorder="1" applyAlignment="1">
      <alignment horizontal="center" shrinkToFit="1"/>
    </xf>
    <xf numFmtId="3" fontId="3" fillId="10" borderId="1" xfId="0" applyNumberFormat="1" applyFont="1" applyFill="1" applyBorder="1" applyAlignment="1">
      <alignment horizontal="center" shrinkToFit="1"/>
    </xf>
    <xf numFmtId="0" fontId="13" fillId="10" borderId="1" xfId="0" applyFont="1" applyFill="1" applyBorder="1" applyAlignment="1">
      <alignment shrinkToFit="1"/>
    </xf>
    <xf numFmtId="3" fontId="4" fillId="10" borderId="0" xfId="1" applyNumberFormat="1" applyFont="1" applyFill="1" applyBorder="1" applyAlignment="1">
      <alignment horizontal="center" shrinkToFit="1"/>
    </xf>
    <xf numFmtId="0" fontId="2" fillId="10" borderId="1" xfId="0" applyFont="1" applyFill="1" applyBorder="1" applyAlignment="1">
      <alignment horizontal="center" shrinkToFit="1"/>
    </xf>
    <xf numFmtId="0" fontId="13" fillId="10" borderId="1" xfId="0" applyFont="1" applyFill="1" applyBorder="1" applyAlignment="1">
      <alignment horizontal="center" shrinkToFit="1"/>
    </xf>
    <xf numFmtId="3" fontId="1" fillId="10" borderId="1" xfId="0" applyNumberFormat="1" applyFont="1" applyFill="1" applyBorder="1" applyAlignment="1">
      <alignment horizontal="center" shrinkToFit="1"/>
    </xf>
    <xf numFmtId="0" fontId="18" fillId="10" borderId="1" xfId="0" applyFont="1" applyFill="1" applyBorder="1" applyAlignment="1">
      <alignment shrinkToFit="1"/>
    </xf>
    <xf numFmtId="14" fontId="18" fillId="10" borderId="1" xfId="0" applyNumberFormat="1" applyFont="1" applyFill="1" applyBorder="1" applyAlignment="1">
      <alignment shrinkToFit="1"/>
    </xf>
    <xf numFmtId="0" fontId="7" fillId="10" borderId="1" xfId="0" applyFont="1" applyFill="1" applyBorder="1" applyAlignment="1">
      <alignment horizontal="center" shrinkToFit="1"/>
    </xf>
    <xf numFmtId="0" fontId="1" fillId="10" borderId="1" xfId="0" applyFont="1" applyFill="1" applyBorder="1" applyAlignment="1">
      <alignment horizontal="center" shrinkToFit="1"/>
    </xf>
    <xf numFmtId="3" fontId="7" fillId="10" borderId="1" xfId="0" applyNumberFormat="1" applyFont="1" applyFill="1" applyBorder="1" applyAlignment="1">
      <alignment horizontal="center" vertical="center" shrinkToFit="1"/>
    </xf>
    <xf numFmtId="0" fontId="24" fillId="10" borderId="1" xfId="0" applyFont="1" applyFill="1" applyBorder="1" applyAlignment="1">
      <alignment vertical="center" shrinkToFit="1"/>
    </xf>
    <xf numFmtId="0" fontId="14" fillId="10" borderId="1" xfId="0" applyFont="1" applyFill="1" applyBorder="1" applyAlignment="1">
      <alignment horizontal="center" vertical="center" shrinkToFit="1"/>
    </xf>
    <xf numFmtId="14" fontId="22" fillId="10" borderId="1" xfId="0" applyNumberFormat="1" applyFont="1" applyFill="1" applyBorder="1" applyAlignment="1">
      <alignment horizontal="center" vertical="center" shrinkToFit="1"/>
    </xf>
    <xf numFmtId="0" fontId="7" fillId="10" borderId="1" xfId="0" applyNumberFormat="1" applyFont="1" applyFill="1" applyBorder="1" applyAlignment="1">
      <alignment horizontal="center" vertical="center" shrinkToFit="1"/>
    </xf>
    <xf numFmtId="165" fontId="14" fillId="10" borderId="1" xfId="0" applyNumberFormat="1" applyFont="1" applyFill="1" applyBorder="1" applyAlignment="1">
      <alignment horizontal="center" vertical="center" shrinkToFit="1"/>
    </xf>
    <xf numFmtId="0" fontId="24" fillId="10" borderId="1" xfId="0" applyFont="1" applyFill="1" applyBorder="1" applyAlignment="1">
      <alignment shrinkToFit="1"/>
    </xf>
    <xf numFmtId="14" fontId="22" fillId="10" borderId="1" xfId="0" applyNumberFormat="1" applyFont="1" applyFill="1" applyBorder="1" applyAlignment="1">
      <alignment horizontal="center" shrinkToFit="1"/>
    </xf>
    <xf numFmtId="0" fontId="7" fillId="10" borderId="1" xfId="0" applyNumberFormat="1" applyFont="1" applyFill="1" applyBorder="1" applyAlignment="1">
      <alignment horizontal="center" shrinkToFit="1"/>
    </xf>
    <xf numFmtId="0" fontId="0" fillId="10" borderId="1" xfId="0" applyFill="1" applyBorder="1" applyAlignment="1">
      <alignment horizontal="center" shrinkToFit="1"/>
    </xf>
    <xf numFmtId="0" fontId="4" fillId="10" borderId="1" xfId="1" applyNumberFormat="1" applyFont="1" applyFill="1" applyBorder="1" applyAlignment="1">
      <alignment horizontal="center" shrinkToFit="1"/>
    </xf>
    <xf numFmtId="0" fontId="18" fillId="0" borderId="0" xfId="0" applyFont="1" applyAlignment="1">
      <alignment horizontal="center" shrinkToFit="1"/>
    </xf>
    <xf numFmtId="3" fontId="1" fillId="0" borderId="0" xfId="0" applyNumberFormat="1" applyFont="1" applyAlignment="1">
      <alignment horizontal="center" vertical="center" shrinkToFit="1"/>
    </xf>
    <xf numFmtId="3" fontId="12" fillId="10" borderId="10" xfId="1" applyNumberFormat="1" applyFont="1" applyFill="1" applyBorder="1" applyAlignment="1">
      <alignment horizontal="center" shrinkToFit="1"/>
    </xf>
    <xf numFmtId="3" fontId="12" fillId="10" borderId="11" xfId="1" applyNumberFormat="1" applyFont="1" applyFill="1" applyBorder="1" applyAlignment="1">
      <alignment horizontal="center" shrinkToFit="1"/>
    </xf>
    <xf numFmtId="3" fontId="12" fillId="10" borderId="12" xfId="1" applyNumberFormat="1" applyFont="1" applyFill="1" applyBorder="1" applyAlignment="1">
      <alignment horizontal="center" shrinkToFit="1"/>
    </xf>
    <xf numFmtId="0" fontId="18" fillId="8" borderId="0" xfId="0" applyFont="1" applyFill="1" applyAlignment="1">
      <alignment horizontal="center" vertical="center" shrinkToFit="1"/>
    </xf>
    <xf numFmtId="3" fontId="1" fillId="0" borderId="0" xfId="0" applyNumberFormat="1" applyFont="1" applyAlignment="1">
      <alignment horizontal="center" shrinkToFit="1"/>
    </xf>
    <xf numFmtId="3" fontId="15" fillId="0" borderId="0" xfId="0" applyNumberFormat="1" applyFont="1" applyAlignment="1">
      <alignment horizontal="center" shrinkToFit="1"/>
    </xf>
    <xf numFmtId="0" fontId="16" fillId="0" borderId="0" xfId="0" applyFont="1" applyAlignment="1">
      <alignment horizontal="center" shrinkToFit="1"/>
    </xf>
    <xf numFmtId="167" fontId="3" fillId="4" borderId="1" xfId="1" applyNumberFormat="1" applyFont="1" applyFill="1" applyBorder="1" applyAlignment="1">
      <alignment shrinkToFit="1"/>
    </xf>
    <xf numFmtId="0" fontId="2" fillId="5" borderId="1" xfId="0" applyNumberFormat="1" applyFont="1" applyFill="1" applyBorder="1" applyAlignment="1">
      <alignment horizontal="center" vertical="center" shrinkToFit="1"/>
    </xf>
    <xf numFmtId="167" fontId="3" fillId="4" borderId="1" xfId="1" applyNumberFormat="1" applyFont="1" applyFill="1" applyBorder="1" applyAlignment="1">
      <alignment horizontal="center" vertical="center" shrinkToFit="1"/>
    </xf>
    <xf numFmtId="168" fontId="3" fillId="4" borderId="1" xfId="1" applyNumberFormat="1" applyFont="1" applyFill="1" applyBorder="1" applyAlignment="1">
      <alignment horizontal="center" vertical="center" shrinkToFit="1"/>
    </xf>
    <xf numFmtId="3" fontId="3" fillId="3" borderId="1" xfId="0" applyNumberFormat="1" applyFont="1" applyFill="1" applyBorder="1" applyAlignment="1">
      <alignment horizontal="center" vertical="center" shrinkToFit="1"/>
    </xf>
    <xf numFmtId="3" fontId="3" fillId="4" borderId="1" xfId="0" applyNumberFormat="1" applyFont="1" applyFill="1" applyBorder="1" applyAlignment="1">
      <alignment horizontal="center" vertic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85725</xdr:colOff>
      <xdr:row>0</xdr:row>
      <xdr:rowOff>123825</xdr:rowOff>
    </xdr:from>
    <xdr:to>
      <xdr:col>11</xdr:col>
      <xdr:colOff>930088</xdr:colOff>
      <xdr:row>5</xdr:row>
      <xdr:rowOff>247154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0393612" y="123825"/>
          <a:ext cx="1653988" cy="13615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32"/>
  <sheetViews>
    <sheetView showFormulas="1" rightToLeft="1" zoomScale="85" zoomScaleNormal="85" workbookViewId="0">
      <pane ySplit="6" topLeftCell="A7" activePane="bottomLeft" state="frozen"/>
      <selection pane="bottomLeft" activeCell="C5" sqref="C5"/>
    </sheetView>
  </sheetViews>
  <sheetFormatPr defaultRowHeight="21"/>
  <cols>
    <col min="1" max="1" width="5.42578125" style="130" customWidth="1"/>
    <col min="2" max="2" width="19" style="53" customWidth="1"/>
    <col min="3" max="3" width="17.28515625" style="192" customWidth="1"/>
    <col min="4" max="4" width="16" style="192" customWidth="1"/>
    <col min="5" max="5" width="22.5703125" style="66" customWidth="1"/>
    <col min="6" max="6" width="31" style="66" customWidth="1"/>
    <col min="7" max="7" width="6.42578125" style="51" customWidth="1"/>
    <col min="8" max="8" width="10.140625" style="51" customWidth="1"/>
    <col min="9" max="9" width="6.42578125" style="51" customWidth="1"/>
    <col min="10" max="10" width="13.7109375" style="45" customWidth="1"/>
    <col min="11" max="11" width="3.85546875" style="55" customWidth="1"/>
    <col min="12" max="12" width="14" style="56" hidden="1" customWidth="1"/>
    <col min="13" max="13" width="16.85546875" style="56" customWidth="1"/>
    <col min="14" max="14" width="4.42578125" style="3" hidden="1" customWidth="1"/>
    <col min="15" max="15" width="9.85546875" style="1" hidden="1" customWidth="1"/>
    <col min="16" max="17" width="13.85546875" style="1" hidden="1" customWidth="1"/>
    <col min="18" max="18" width="11.28515625" style="3" hidden="1" customWidth="1"/>
    <col min="19" max="19" width="9.140625" style="3" hidden="1" customWidth="1"/>
    <col min="20" max="20" width="19.140625" style="3" customWidth="1"/>
    <col min="21" max="16384" width="9.140625" style="3"/>
  </cols>
  <sheetData>
    <row r="1" spans="1:23" s="76" customFormat="1" ht="21.95" customHeight="1">
      <c r="A1" s="126"/>
      <c r="B1" s="243"/>
      <c r="C1" s="243"/>
      <c r="D1" s="211"/>
      <c r="E1" s="71"/>
      <c r="J1" s="73"/>
      <c r="K1" s="74"/>
      <c r="L1" s="75"/>
      <c r="M1" s="75"/>
      <c r="O1" s="77"/>
      <c r="P1" s="77"/>
      <c r="Q1" s="77"/>
    </row>
    <row r="2" spans="1:23" s="76" customFormat="1" ht="21.95" customHeight="1">
      <c r="A2" s="126"/>
      <c r="B2" s="243"/>
      <c r="C2" s="243"/>
      <c r="D2" s="211"/>
      <c r="E2" s="71"/>
      <c r="F2" s="247" t="s">
        <v>20</v>
      </c>
      <c r="G2" s="247"/>
      <c r="H2" s="247"/>
      <c r="I2" s="247"/>
      <c r="J2" s="73"/>
      <c r="K2" s="74"/>
      <c r="L2" s="75"/>
      <c r="M2" s="75"/>
      <c r="O2" s="77"/>
      <c r="P2" s="77"/>
      <c r="Q2" s="77"/>
    </row>
    <row r="3" spans="1:23" s="76" customFormat="1" ht="21.95" customHeight="1">
      <c r="A3" s="126"/>
      <c r="B3" s="243"/>
      <c r="C3" s="243"/>
      <c r="D3" s="211"/>
      <c r="E3" s="71"/>
      <c r="F3" s="71"/>
      <c r="G3" s="72"/>
      <c r="H3" s="72"/>
      <c r="I3" s="72"/>
      <c r="J3" s="73"/>
      <c r="K3" s="74"/>
      <c r="L3" s="72"/>
      <c r="M3" s="72"/>
      <c r="O3" s="77"/>
      <c r="P3" s="77"/>
      <c r="Q3" s="77"/>
    </row>
    <row r="4" spans="1:23" s="76" customFormat="1" ht="21.95" customHeight="1">
      <c r="A4" s="127"/>
      <c r="B4" s="78" t="s">
        <v>2</v>
      </c>
      <c r="C4" s="198" t="s">
        <v>3</v>
      </c>
      <c r="D4" s="198"/>
      <c r="E4" s="79" t="s">
        <v>4</v>
      </c>
      <c r="F4" s="71"/>
      <c r="G4" s="72"/>
      <c r="H4" s="72"/>
      <c r="I4" s="72"/>
      <c r="J4"/>
      <c r="K4" s="80"/>
      <c r="L4" s="72"/>
      <c r="M4" s="72"/>
      <c r="N4" s="81"/>
      <c r="O4" s="82"/>
      <c r="P4" s="77"/>
      <c r="Q4" s="77"/>
      <c r="T4" s="83"/>
      <c r="U4" s="83"/>
      <c r="V4" s="83"/>
      <c r="W4" s="83"/>
    </row>
    <row r="5" spans="1:23" s="76" customFormat="1" ht="21.95" customHeight="1" thickBot="1">
      <c r="A5" s="128"/>
      <c r="B5" s="84">
        <f>B324</f>
        <v>0</v>
      </c>
      <c r="C5" s="199">
        <f>C324</f>
        <v>0</v>
      </c>
      <c r="D5" s="199"/>
      <c r="E5" s="102">
        <f>B5-C5</f>
        <v>0</v>
      </c>
      <c r="F5" s="71"/>
      <c r="G5" s="72"/>
      <c r="H5" s="72"/>
      <c r="I5" s="72"/>
      <c r="J5" s="73"/>
      <c r="K5" s="80"/>
      <c r="L5" s="75"/>
      <c r="M5" s="75"/>
      <c r="N5" s="81"/>
      <c r="O5" s="82"/>
      <c r="P5" s="77" t="s">
        <v>5</v>
      </c>
      <c r="Q5" s="77"/>
    </row>
    <row r="6" spans="1:23" s="76" customFormat="1" ht="21.95" customHeight="1">
      <c r="A6" s="105" t="s">
        <v>6</v>
      </c>
      <c r="B6" s="106" t="s">
        <v>7</v>
      </c>
      <c r="C6" s="200" t="s">
        <v>8</v>
      </c>
      <c r="D6" s="200"/>
      <c r="E6" s="107" t="s">
        <v>9</v>
      </c>
      <c r="F6" s="107" t="s">
        <v>10</v>
      </c>
      <c r="G6" s="108" t="s">
        <v>11</v>
      </c>
      <c r="H6" s="108" t="s">
        <v>44</v>
      </c>
      <c r="I6" s="108" t="s">
        <v>21</v>
      </c>
      <c r="J6" s="109" t="s">
        <v>12</v>
      </c>
      <c r="K6" s="110" t="s">
        <v>45</v>
      </c>
      <c r="L6" s="111" t="s">
        <v>18</v>
      </c>
      <c r="M6" s="111" t="s">
        <v>13</v>
      </c>
      <c r="N6" s="112" t="s">
        <v>6</v>
      </c>
      <c r="O6" s="113" t="s">
        <v>9</v>
      </c>
      <c r="P6" s="114" t="s">
        <v>14</v>
      </c>
      <c r="Q6" s="114" t="s">
        <v>15</v>
      </c>
      <c r="R6" s="115" t="s">
        <v>4</v>
      </c>
      <c r="S6" s="116"/>
      <c r="T6" s="118" t="s">
        <v>89</v>
      </c>
    </row>
    <row r="7" spans="1:23">
      <c r="A7" s="124">
        <v>1</v>
      </c>
      <c r="B7" s="33"/>
      <c r="C7" s="241"/>
      <c r="D7" s="158"/>
      <c r="E7" s="67"/>
      <c r="F7" s="33"/>
      <c r="G7" s="67"/>
      <c r="H7" s="67"/>
      <c r="I7" s="67"/>
      <c r="J7" s="196"/>
      <c r="K7" s="48"/>
      <c r="L7" s="68"/>
      <c r="M7" s="68"/>
      <c r="O7" s="3"/>
      <c r="R7" s="1"/>
      <c r="T7" s="65"/>
    </row>
    <row r="8" spans="1:23">
      <c r="A8" s="124">
        <v>2</v>
      </c>
      <c r="B8" s="20"/>
      <c r="C8" s="20"/>
      <c r="D8" s="139"/>
      <c r="E8" s="222"/>
      <c r="F8" s="20"/>
      <c r="G8" s="67"/>
      <c r="H8" s="67"/>
      <c r="I8" s="67"/>
      <c r="J8" s="196"/>
      <c r="K8" s="48"/>
      <c r="L8" s="68"/>
      <c r="M8" s="68"/>
      <c r="O8" s="3"/>
      <c r="R8" s="1"/>
      <c r="T8" s="65"/>
    </row>
    <row r="9" spans="1:23">
      <c r="A9" s="124">
        <v>3</v>
      </c>
      <c r="B9" s="33"/>
      <c r="C9" s="158"/>
      <c r="D9" s="158"/>
      <c r="E9" s="67"/>
      <c r="F9" s="33"/>
      <c r="G9" s="67"/>
      <c r="H9" s="67"/>
      <c r="I9" s="67"/>
      <c r="J9" s="196"/>
      <c r="K9" s="48"/>
      <c r="L9" s="68"/>
      <c r="M9" s="68"/>
      <c r="O9" s="3"/>
      <c r="R9" s="1"/>
      <c r="T9" s="65"/>
    </row>
    <row r="10" spans="1:23">
      <c r="A10" s="124">
        <v>4</v>
      </c>
      <c r="B10" s="33"/>
      <c r="C10" s="158"/>
      <c r="D10" s="158"/>
      <c r="E10" s="67"/>
      <c r="F10" s="33"/>
      <c r="G10" s="67"/>
      <c r="H10" s="67"/>
      <c r="I10" s="67"/>
      <c r="J10" s="196"/>
      <c r="K10" s="48"/>
      <c r="L10" s="68"/>
      <c r="M10" s="68"/>
      <c r="O10" s="3"/>
      <c r="R10" s="1"/>
      <c r="T10" s="65"/>
    </row>
    <row r="11" spans="1:23">
      <c r="A11" s="124">
        <v>5</v>
      </c>
      <c r="B11" s="33"/>
      <c r="C11" s="158"/>
      <c r="D11" s="158"/>
      <c r="E11" s="67"/>
      <c r="F11" s="33"/>
      <c r="G11" s="67"/>
      <c r="H11" s="67"/>
      <c r="I11" s="67"/>
      <c r="J11" s="196"/>
      <c r="K11" s="48"/>
      <c r="L11" s="68"/>
      <c r="M11" s="68"/>
      <c r="O11" s="3"/>
      <c r="R11" s="1"/>
      <c r="T11" s="65"/>
    </row>
    <row r="12" spans="1:23">
      <c r="A12" s="124">
        <v>6</v>
      </c>
      <c r="B12" s="33"/>
      <c r="C12" s="158"/>
      <c r="D12" s="158"/>
      <c r="E12" s="67"/>
      <c r="F12" s="33"/>
      <c r="G12" s="67"/>
      <c r="H12" s="67"/>
      <c r="I12" s="67"/>
      <c r="J12" s="196"/>
      <c r="K12" s="48"/>
      <c r="L12" s="68"/>
      <c r="M12" s="68"/>
      <c r="O12" s="3"/>
      <c r="R12" s="1"/>
      <c r="T12" s="65"/>
    </row>
    <row r="13" spans="1:23">
      <c r="A13" s="124">
        <v>7</v>
      </c>
      <c r="B13" s="33"/>
      <c r="C13" s="158"/>
      <c r="D13" s="158"/>
      <c r="E13" s="67"/>
      <c r="F13" s="33"/>
      <c r="G13" s="67"/>
      <c r="H13" s="67"/>
      <c r="I13" s="67"/>
      <c r="J13" s="196"/>
      <c r="K13" s="48"/>
      <c r="L13" s="68"/>
      <c r="M13" s="68"/>
      <c r="O13" s="3"/>
      <c r="R13" s="1"/>
      <c r="T13" s="65"/>
    </row>
    <row r="14" spans="1:23">
      <c r="A14" s="124">
        <v>8</v>
      </c>
      <c r="B14" s="33"/>
      <c r="C14" s="158"/>
      <c r="D14" s="158"/>
      <c r="E14" s="67"/>
      <c r="F14" s="33"/>
      <c r="G14" s="67"/>
      <c r="H14" s="67"/>
      <c r="I14" s="67"/>
      <c r="J14" s="196"/>
      <c r="K14" s="48"/>
      <c r="L14" s="68"/>
      <c r="M14" s="68"/>
      <c r="O14" s="3"/>
      <c r="R14" s="1"/>
      <c r="T14" s="65"/>
    </row>
    <row r="15" spans="1:23">
      <c r="A15" s="124">
        <v>9</v>
      </c>
      <c r="B15" s="33"/>
      <c r="C15" s="158"/>
      <c r="D15" s="158"/>
      <c r="E15" s="67"/>
      <c r="F15" s="33"/>
      <c r="G15" s="67"/>
      <c r="H15" s="67"/>
      <c r="I15" s="67"/>
      <c r="J15" s="196"/>
      <c r="K15" s="48"/>
      <c r="L15" s="68"/>
      <c r="M15" s="68"/>
      <c r="O15" s="3"/>
      <c r="R15" s="1"/>
      <c r="T15" s="65"/>
    </row>
    <row r="16" spans="1:23">
      <c r="A16" s="124">
        <v>10</v>
      </c>
      <c r="B16" s="33"/>
      <c r="C16" s="158"/>
      <c r="D16" s="158"/>
      <c r="E16" s="67"/>
      <c r="F16" s="33"/>
      <c r="G16" s="67"/>
      <c r="H16" s="67"/>
      <c r="I16" s="67"/>
      <c r="J16" s="196"/>
      <c r="K16" s="48"/>
      <c r="L16" s="68"/>
      <c r="M16" s="68"/>
      <c r="O16" s="3"/>
      <c r="R16" s="1"/>
      <c r="T16" s="65"/>
    </row>
    <row r="17" spans="1:20">
      <c r="A17" s="124">
        <v>11</v>
      </c>
      <c r="B17" s="33"/>
      <c r="C17" s="158"/>
      <c r="D17" s="158"/>
      <c r="E17" s="67"/>
      <c r="F17" s="33"/>
      <c r="G17" s="67"/>
      <c r="H17" s="67"/>
      <c r="I17" s="67"/>
      <c r="J17" s="196"/>
      <c r="K17" s="48"/>
      <c r="L17" s="68"/>
      <c r="M17" s="68"/>
      <c r="O17" s="3"/>
      <c r="R17" s="1"/>
      <c r="T17" s="65"/>
    </row>
    <row r="18" spans="1:20">
      <c r="A18" s="124">
        <v>12</v>
      </c>
      <c r="B18" s="33"/>
      <c r="C18" s="158"/>
      <c r="D18" s="158"/>
      <c r="E18" s="67"/>
      <c r="F18" s="33"/>
      <c r="G18" s="67"/>
      <c r="H18" s="67"/>
      <c r="I18" s="67"/>
      <c r="J18" s="196"/>
      <c r="K18" s="48"/>
      <c r="L18" s="68"/>
      <c r="M18" s="68"/>
      <c r="O18" s="3"/>
      <c r="R18" s="1"/>
      <c r="T18" s="65"/>
    </row>
    <row r="19" spans="1:20">
      <c r="A19" s="124">
        <v>13</v>
      </c>
      <c r="B19" s="33"/>
      <c r="C19" s="158"/>
      <c r="D19" s="158"/>
      <c r="E19" s="67"/>
      <c r="F19" s="33"/>
      <c r="G19" s="67"/>
      <c r="H19" s="67"/>
      <c r="I19" s="67"/>
      <c r="J19" s="196"/>
      <c r="K19" s="48"/>
      <c r="L19" s="68"/>
      <c r="M19" s="68"/>
      <c r="O19" s="3"/>
      <c r="R19" s="1"/>
      <c r="T19" s="65"/>
    </row>
    <row r="20" spans="1:20">
      <c r="A20" s="124">
        <v>14</v>
      </c>
      <c r="B20" s="33"/>
      <c r="C20" s="158"/>
      <c r="D20" s="158"/>
      <c r="E20" s="67"/>
      <c r="F20" s="33"/>
      <c r="G20" s="67"/>
      <c r="H20" s="67"/>
      <c r="I20" s="67"/>
      <c r="J20" s="196"/>
      <c r="K20" s="48"/>
      <c r="L20" s="68"/>
      <c r="M20" s="68"/>
      <c r="O20" s="3"/>
      <c r="R20" s="1"/>
      <c r="T20" s="65"/>
    </row>
    <row r="21" spans="1:20">
      <c r="A21" s="124">
        <v>15</v>
      </c>
      <c r="B21" s="33"/>
      <c r="C21" s="158"/>
      <c r="D21" s="158"/>
      <c r="E21" s="67"/>
      <c r="F21" s="33"/>
      <c r="G21" s="67"/>
      <c r="H21" s="67"/>
      <c r="I21" s="67"/>
      <c r="J21" s="196"/>
      <c r="K21" s="48"/>
      <c r="L21" s="68"/>
      <c r="M21" s="68"/>
      <c r="O21" s="3"/>
      <c r="R21" s="1"/>
      <c r="T21" s="65"/>
    </row>
    <row r="22" spans="1:20">
      <c r="A22" s="124">
        <v>16</v>
      </c>
      <c r="B22" s="33"/>
      <c r="C22" s="158"/>
      <c r="D22" s="158"/>
      <c r="E22" s="67"/>
      <c r="F22" s="33"/>
      <c r="G22" s="67"/>
      <c r="H22" s="67"/>
      <c r="I22" s="67"/>
      <c r="J22" s="196"/>
      <c r="K22" s="48"/>
      <c r="L22" s="68"/>
      <c r="M22" s="68"/>
      <c r="O22" s="3"/>
      <c r="R22" s="1"/>
      <c r="T22" s="65"/>
    </row>
    <row r="23" spans="1:20">
      <c r="A23" s="124">
        <v>17</v>
      </c>
      <c r="B23" s="33"/>
      <c r="C23" s="158"/>
      <c r="D23" s="158"/>
      <c r="E23" s="67"/>
      <c r="F23" s="33"/>
      <c r="G23" s="67"/>
      <c r="H23" s="67"/>
      <c r="I23" s="67"/>
      <c r="J23" s="196"/>
      <c r="K23" s="48"/>
      <c r="L23" s="68"/>
      <c r="M23" s="68"/>
      <c r="O23" s="3"/>
      <c r="R23" s="1"/>
      <c r="T23" s="65"/>
    </row>
    <row r="24" spans="1:20">
      <c r="A24" s="124">
        <v>18</v>
      </c>
      <c r="B24" s="33"/>
      <c r="C24" s="158"/>
      <c r="D24" s="158"/>
      <c r="E24" s="67"/>
      <c r="F24" s="33"/>
      <c r="G24" s="67"/>
      <c r="H24" s="67"/>
      <c r="I24" s="67"/>
      <c r="J24" s="196"/>
      <c r="K24" s="48"/>
      <c r="L24" s="68"/>
      <c r="M24" s="68"/>
      <c r="O24" s="3"/>
      <c r="R24" s="1"/>
      <c r="T24" s="65"/>
    </row>
    <row r="25" spans="1:20">
      <c r="A25" s="124">
        <v>19</v>
      </c>
      <c r="B25" s="33"/>
      <c r="C25" s="158"/>
      <c r="D25" s="158"/>
      <c r="E25" s="67"/>
      <c r="F25" s="33"/>
      <c r="G25" s="67"/>
      <c r="H25" s="67"/>
      <c r="I25" s="67"/>
      <c r="J25" s="196"/>
      <c r="K25" s="48"/>
      <c r="L25" s="68"/>
      <c r="M25" s="68"/>
      <c r="O25" s="3"/>
      <c r="R25" s="1"/>
      <c r="T25" s="65"/>
    </row>
    <row r="26" spans="1:20" s="131" customFormat="1">
      <c r="A26" s="124">
        <v>20</v>
      </c>
      <c r="B26" s="117"/>
      <c r="C26" s="204"/>
      <c r="D26" s="158"/>
      <c r="E26" s="213"/>
      <c r="F26" s="117"/>
      <c r="G26" s="213"/>
      <c r="H26" s="213"/>
      <c r="I26" s="213"/>
      <c r="J26" s="214"/>
      <c r="K26" s="123"/>
      <c r="L26" s="68"/>
      <c r="M26" s="215"/>
      <c r="N26" s="3"/>
      <c r="O26" s="3"/>
      <c r="P26" s="1"/>
      <c r="Q26" s="1"/>
      <c r="R26" s="1"/>
      <c r="S26" s="3"/>
      <c r="T26" s="125"/>
    </row>
    <row r="27" spans="1:20" s="131" customFormat="1">
      <c r="A27" s="124">
        <v>21</v>
      </c>
      <c r="B27" s="216"/>
      <c r="C27" s="204"/>
      <c r="D27" s="207"/>
      <c r="E27" s="213"/>
      <c r="F27" s="117"/>
      <c r="G27" s="213"/>
      <c r="H27" s="213"/>
      <c r="I27" s="213"/>
      <c r="J27" s="214"/>
      <c r="K27" s="123"/>
      <c r="L27" s="217"/>
      <c r="M27" s="215"/>
      <c r="N27" s="88"/>
      <c r="O27" s="88"/>
      <c r="P27" s="157"/>
      <c r="Q27" s="157"/>
      <c r="R27" s="157"/>
      <c r="S27" s="88"/>
      <c r="T27" s="125"/>
    </row>
    <row r="28" spans="1:20" s="131" customFormat="1">
      <c r="A28" s="124">
        <v>22</v>
      </c>
      <c r="B28" s="117"/>
      <c r="C28" s="204"/>
      <c r="D28" s="207"/>
      <c r="E28" s="213"/>
      <c r="F28" s="117"/>
      <c r="G28" s="213"/>
      <c r="H28" s="213"/>
      <c r="I28" s="213"/>
      <c r="J28" s="214"/>
      <c r="K28" s="123"/>
      <c r="L28" s="217"/>
      <c r="M28" s="215"/>
      <c r="N28" s="88"/>
      <c r="O28" s="88"/>
      <c r="P28" s="157"/>
      <c r="Q28" s="157"/>
      <c r="R28" s="157"/>
      <c r="S28" s="88"/>
      <c r="T28" s="125"/>
    </row>
    <row r="29" spans="1:20">
      <c r="A29" s="124">
        <v>23</v>
      </c>
      <c r="B29" s="33"/>
      <c r="C29" s="158"/>
      <c r="D29" s="158"/>
      <c r="E29" s="67"/>
      <c r="F29" s="33"/>
      <c r="G29" s="67"/>
      <c r="H29" s="67"/>
      <c r="I29" s="67"/>
      <c r="J29" s="196"/>
      <c r="K29" s="218"/>
      <c r="L29" s="68"/>
      <c r="M29" s="68"/>
      <c r="O29" s="3"/>
      <c r="R29" s="1"/>
      <c r="T29" s="65"/>
    </row>
    <row r="30" spans="1:20">
      <c r="A30" s="124">
        <v>24</v>
      </c>
      <c r="B30" s="33"/>
      <c r="C30" s="158"/>
      <c r="D30" s="158"/>
      <c r="E30" s="67"/>
      <c r="F30" s="33"/>
      <c r="G30" s="67"/>
      <c r="H30" s="67"/>
      <c r="I30" s="67"/>
      <c r="J30" s="196"/>
      <c r="K30" s="218"/>
      <c r="L30" s="68"/>
      <c r="M30" s="68"/>
      <c r="O30" s="3"/>
      <c r="R30" s="1"/>
      <c r="T30" s="65"/>
    </row>
    <row r="31" spans="1:20">
      <c r="A31" s="124">
        <v>25</v>
      </c>
      <c r="B31" s="33"/>
      <c r="C31" s="158"/>
      <c r="D31" s="158"/>
      <c r="E31" s="67"/>
      <c r="F31" s="33"/>
      <c r="G31" s="67"/>
      <c r="H31" s="67"/>
      <c r="I31" s="67"/>
      <c r="J31" s="196"/>
      <c r="K31" s="218"/>
      <c r="L31" s="68"/>
      <c r="M31" s="68"/>
      <c r="O31" s="3"/>
      <c r="R31" s="1"/>
      <c r="T31" s="65"/>
    </row>
    <row r="32" spans="1:20">
      <c r="A32" s="124">
        <v>26</v>
      </c>
      <c r="B32" s="33"/>
      <c r="C32" s="158"/>
      <c r="D32" s="158"/>
      <c r="E32" s="67"/>
      <c r="F32" s="33"/>
      <c r="G32" s="67"/>
      <c r="H32" s="67"/>
      <c r="I32" s="67"/>
      <c r="J32" s="196"/>
      <c r="K32" s="218"/>
      <c r="L32" s="68"/>
      <c r="M32" s="68"/>
      <c r="O32" s="3"/>
      <c r="R32" s="1"/>
      <c r="T32" s="65"/>
    </row>
    <row r="33" spans="1:20">
      <c r="A33" s="124">
        <v>27</v>
      </c>
      <c r="B33" s="33"/>
      <c r="C33" s="158"/>
      <c r="D33" s="158"/>
      <c r="E33" s="67"/>
      <c r="F33" s="33"/>
      <c r="G33" s="67"/>
      <c r="H33" s="67"/>
      <c r="I33" s="67"/>
      <c r="J33" s="196"/>
      <c r="K33" s="218"/>
      <c r="L33" s="68"/>
      <c r="M33" s="68"/>
      <c r="O33" s="3"/>
      <c r="R33" s="1"/>
      <c r="T33" s="65"/>
    </row>
    <row r="34" spans="1:20">
      <c r="A34" s="124">
        <v>28</v>
      </c>
      <c r="B34" s="33"/>
      <c r="C34" s="158"/>
      <c r="D34" s="158"/>
      <c r="E34" s="67"/>
      <c r="F34" s="33"/>
      <c r="G34" s="67"/>
      <c r="H34" s="67"/>
      <c r="I34" s="67"/>
      <c r="J34" s="196"/>
      <c r="K34" s="219"/>
      <c r="L34" s="68"/>
      <c r="M34" s="68"/>
      <c r="O34" s="3"/>
      <c r="R34" s="1"/>
      <c r="T34" s="65"/>
    </row>
    <row r="35" spans="1:20">
      <c r="A35" s="124">
        <v>29</v>
      </c>
      <c r="B35" s="33"/>
      <c r="C35" s="158"/>
      <c r="D35" s="158"/>
      <c r="E35" s="67"/>
      <c r="F35" s="33"/>
      <c r="G35" s="67"/>
      <c r="H35" s="67"/>
      <c r="I35" s="67"/>
      <c r="J35" s="196"/>
      <c r="K35" s="218"/>
      <c r="L35" s="68"/>
      <c r="M35" s="68"/>
      <c r="O35" s="3"/>
      <c r="R35" s="1"/>
      <c r="T35" s="65"/>
    </row>
    <row r="36" spans="1:20">
      <c r="A36" s="124">
        <v>30</v>
      </c>
      <c r="B36" s="33"/>
      <c r="C36" s="158"/>
      <c r="D36" s="158"/>
      <c r="E36" s="67"/>
      <c r="F36" s="33"/>
      <c r="G36" s="67"/>
      <c r="H36" s="67"/>
      <c r="I36" s="67"/>
      <c r="J36" s="196"/>
      <c r="K36" s="218"/>
      <c r="L36" s="68"/>
      <c r="M36" s="68"/>
      <c r="O36" s="3"/>
      <c r="R36" s="1"/>
      <c r="T36" s="65"/>
    </row>
    <row r="37" spans="1:20">
      <c r="A37" s="124">
        <v>31</v>
      </c>
      <c r="B37" s="33"/>
      <c r="C37" s="158"/>
      <c r="D37" s="158"/>
      <c r="E37" s="67"/>
      <c r="F37" s="33"/>
      <c r="G37" s="67"/>
      <c r="H37" s="67"/>
      <c r="I37" s="67"/>
      <c r="J37" s="196"/>
      <c r="K37" s="218"/>
      <c r="L37" s="68"/>
      <c r="M37" s="68"/>
      <c r="O37" s="3"/>
      <c r="R37" s="1"/>
      <c r="T37" s="65"/>
    </row>
    <row r="38" spans="1:20">
      <c r="A38" s="124">
        <v>32</v>
      </c>
      <c r="B38" s="33"/>
      <c r="C38" s="158"/>
      <c r="D38" s="158"/>
      <c r="E38" s="67"/>
      <c r="F38" s="33"/>
      <c r="G38" s="67"/>
      <c r="H38" s="67"/>
      <c r="I38" s="67"/>
      <c r="J38" s="196"/>
      <c r="K38" s="218"/>
      <c r="L38" s="68"/>
      <c r="M38" s="68"/>
      <c r="O38" s="3"/>
      <c r="R38" s="1"/>
      <c r="T38" s="65"/>
    </row>
    <row r="39" spans="1:20">
      <c r="A39" s="124">
        <v>33</v>
      </c>
      <c r="B39" s="33"/>
      <c r="C39" s="158"/>
      <c r="D39" s="158"/>
      <c r="E39" s="67"/>
      <c r="F39" s="33"/>
      <c r="G39" s="67"/>
      <c r="H39" s="67"/>
      <c r="I39" s="67"/>
      <c r="J39" s="196"/>
      <c r="K39" s="218"/>
      <c r="L39" s="68"/>
      <c r="M39" s="68"/>
      <c r="O39" s="3"/>
      <c r="R39" s="1"/>
      <c r="T39" s="65"/>
    </row>
    <row r="40" spans="1:20">
      <c r="A40" s="124">
        <v>34</v>
      </c>
      <c r="B40" s="33"/>
      <c r="C40" s="158"/>
      <c r="D40" s="158"/>
      <c r="E40" s="67"/>
      <c r="F40" s="33"/>
      <c r="G40" s="67"/>
      <c r="H40" s="67"/>
      <c r="I40" s="67"/>
      <c r="J40" s="196"/>
      <c r="K40" s="218"/>
      <c r="L40" s="68"/>
      <c r="M40" s="68"/>
      <c r="O40" s="3"/>
      <c r="R40" s="1"/>
      <c r="T40" s="65"/>
    </row>
    <row r="41" spans="1:20">
      <c r="A41" s="124">
        <v>35</v>
      </c>
      <c r="B41" s="33"/>
      <c r="C41" s="158"/>
      <c r="D41" s="158"/>
      <c r="E41" s="67"/>
      <c r="F41" s="33"/>
      <c r="G41" s="67"/>
      <c r="H41" s="67"/>
      <c r="I41" s="67"/>
      <c r="J41" s="196"/>
      <c r="K41" s="218"/>
      <c r="L41" s="68"/>
      <c r="M41" s="68"/>
      <c r="O41" s="3"/>
      <c r="R41" s="1"/>
      <c r="T41" s="65"/>
    </row>
    <row r="42" spans="1:20">
      <c r="A42" s="124">
        <v>36</v>
      </c>
      <c r="B42" s="33"/>
      <c r="C42" s="158"/>
      <c r="D42" s="158"/>
      <c r="E42" s="67"/>
      <c r="F42" s="33"/>
      <c r="G42" s="67"/>
      <c r="H42" s="67"/>
      <c r="I42" s="67"/>
      <c r="J42" s="196"/>
      <c r="K42" s="218"/>
      <c r="L42" s="68"/>
      <c r="M42" s="68"/>
      <c r="O42" s="3"/>
      <c r="R42" s="1"/>
      <c r="T42" s="65"/>
    </row>
    <row r="43" spans="1:20">
      <c r="A43" s="124">
        <v>37</v>
      </c>
      <c r="B43" s="33"/>
      <c r="C43" s="158"/>
      <c r="D43" s="158"/>
      <c r="E43" s="67"/>
      <c r="F43" s="33"/>
      <c r="G43" s="67"/>
      <c r="H43" s="67"/>
      <c r="I43" s="67"/>
      <c r="J43" s="196"/>
      <c r="K43" s="218"/>
      <c r="L43" s="68"/>
      <c r="M43" s="68"/>
      <c r="O43" s="3"/>
      <c r="R43" s="1"/>
      <c r="T43" s="65"/>
    </row>
    <row r="44" spans="1:20">
      <c r="A44" s="124">
        <v>38</v>
      </c>
      <c r="B44" s="33"/>
      <c r="C44" s="158"/>
      <c r="D44" s="158"/>
      <c r="E44" s="67"/>
      <c r="F44" s="33"/>
      <c r="G44" s="67"/>
      <c r="H44" s="67"/>
      <c r="I44" s="67"/>
      <c r="J44" s="196"/>
      <c r="K44" s="218"/>
      <c r="L44" s="68"/>
      <c r="M44" s="68"/>
      <c r="O44" s="3"/>
      <c r="R44" s="1"/>
      <c r="T44" s="65"/>
    </row>
    <row r="45" spans="1:20">
      <c r="A45" s="124">
        <v>39</v>
      </c>
      <c r="B45" s="33"/>
      <c r="C45" s="158"/>
      <c r="D45" s="158"/>
      <c r="E45" s="67"/>
      <c r="F45" s="33"/>
      <c r="G45" s="67"/>
      <c r="H45" s="67"/>
      <c r="I45" s="67"/>
      <c r="J45" s="196"/>
      <c r="K45" s="218"/>
      <c r="L45" s="68"/>
      <c r="M45" s="68"/>
      <c r="O45" s="3"/>
      <c r="R45" s="1"/>
      <c r="T45" s="65"/>
    </row>
    <row r="46" spans="1:20">
      <c r="A46" s="124">
        <v>40</v>
      </c>
      <c r="B46" s="33"/>
      <c r="C46" s="158"/>
      <c r="D46" s="158"/>
      <c r="E46" s="67"/>
      <c r="F46" s="33"/>
      <c r="G46" s="67"/>
      <c r="H46" s="67"/>
      <c r="I46" s="67"/>
      <c r="J46" s="220"/>
      <c r="K46" s="218"/>
      <c r="L46" s="68"/>
      <c r="M46" s="68"/>
      <c r="O46" s="3"/>
      <c r="R46" s="1"/>
      <c r="T46" s="65"/>
    </row>
    <row r="47" spans="1:20">
      <c r="A47" s="124">
        <v>41</v>
      </c>
      <c r="B47" s="33"/>
      <c r="C47" s="158"/>
      <c r="D47" s="158"/>
      <c r="E47" s="67"/>
      <c r="F47" s="33"/>
      <c r="G47" s="67"/>
      <c r="H47" s="67"/>
      <c r="I47" s="67"/>
      <c r="J47" s="196"/>
      <c r="K47" s="48"/>
      <c r="L47" s="68"/>
      <c r="M47" s="68"/>
      <c r="O47" s="3"/>
      <c r="R47" s="1"/>
      <c r="T47" s="65"/>
    </row>
    <row r="48" spans="1:20">
      <c r="A48" s="124">
        <v>42</v>
      </c>
      <c r="B48" s="33"/>
      <c r="C48" s="158"/>
      <c r="D48" s="158"/>
      <c r="E48" s="67"/>
      <c r="F48" s="33"/>
      <c r="G48" s="67"/>
      <c r="H48" s="67"/>
      <c r="I48" s="67"/>
      <c r="J48" s="196"/>
      <c r="K48" s="48"/>
      <c r="L48" s="68"/>
      <c r="M48" s="68"/>
      <c r="O48" s="3"/>
      <c r="R48" s="1"/>
      <c r="T48" s="65"/>
    </row>
    <row r="49" spans="1:20">
      <c r="A49" s="124">
        <v>43</v>
      </c>
      <c r="B49" s="33"/>
      <c r="C49" s="158"/>
      <c r="D49" s="158"/>
      <c r="E49" s="67"/>
      <c r="F49" s="33"/>
      <c r="G49" s="67"/>
      <c r="H49" s="67"/>
      <c r="I49" s="67"/>
      <c r="J49" s="196"/>
      <c r="K49" s="48"/>
      <c r="L49" s="68"/>
      <c r="M49" s="68"/>
      <c r="O49" s="3"/>
      <c r="R49" s="1"/>
      <c r="T49" s="65"/>
    </row>
    <row r="50" spans="1:20">
      <c r="A50" s="124">
        <v>44</v>
      </c>
      <c r="B50" s="33"/>
      <c r="C50" s="158"/>
      <c r="D50" s="158"/>
      <c r="E50" s="67"/>
      <c r="F50" s="33"/>
      <c r="G50" s="67"/>
      <c r="H50" s="67"/>
      <c r="I50" s="67"/>
      <c r="J50" s="196"/>
      <c r="K50" s="48"/>
      <c r="L50" s="68"/>
      <c r="M50" s="68"/>
      <c r="O50" s="3"/>
      <c r="R50" s="1"/>
      <c r="T50" s="65"/>
    </row>
    <row r="51" spans="1:20">
      <c r="A51" s="124">
        <v>45</v>
      </c>
      <c r="B51" s="33"/>
      <c r="C51" s="158"/>
      <c r="D51" s="158"/>
      <c r="E51" s="67"/>
      <c r="F51" s="33"/>
      <c r="G51" s="67"/>
      <c r="H51" s="67"/>
      <c r="I51" s="67"/>
      <c r="J51" s="196"/>
      <c r="K51" s="48"/>
      <c r="L51" s="68"/>
      <c r="M51" s="68"/>
      <c r="O51" s="3"/>
      <c r="R51" s="1"/>
      <c r="T51" s="65"/>
    </row>
    <row r="52" spans="1:20">
      <c r="A52" s="124">
        <v>46</v>
      </c>
      <c r="B52" s="33"/>
      <c r="C52" s="158"/>
      <c r="D52" s="158"/>
      <c r="E52" s="67"/>
      <c r="F52" s="33"/>
      <c r="G52" s="67"/>
      <c r="H52" s="67"/>
      <c r="I52" s="67"/>
      <c r="J52" s="196"/>
      <c r="K52" s="48"/>
      <c r="L52" s="68"/>
      <c r="M52" s="68"/>
      <c r="O52" s="3"/>
      <c r="R52" s="1"/>
      <c r="T52" s="65"/>
    </row>
    <row r="53" spans="1:20">
      <c r="A53" s="124">
        <v>47</v>
      </c>
      <c r="B53" s="33"/>
      <c r="C53" s="158"/>
      <c r="D53" s="158"/>
      <c r="E53" s="67"/>
      <c r="F53" s="33"/>
      <c r="G53" s="67"/>
      <c r="H53" s="67"/>
      <c r="I53" s="67"/>
      <c r="J53" s="196"/>
      <c r="K53" s="48"/>
      <c r="L53" s="68"/>
      <c r="M53" s="68"/>
      <c r="O53" s="3"/>
      <c r="R53" s="1"/>
      <c r="T53" s="65"/>
    </row>
    <row r="54" spans="1:20">
      <c r="A54" s="124">
        <v>48</v>
      </c>
      <c r="B54" s="33"/>
      <c r="C54" s="158"/>
      <c r="D54" s="158"/>
      <c r="E54" s="67"/>
      <c r="F54" s="33"/>
      <c r="G54" s="67"/>
      <c r="H54" s="67"/>
      <c r="I54" s="67"/>
      <c r="J54" s="196"/>
      <c r="K54" s="48"/>
      <c r="L54" s="68"/>
      <c r="M54" s="68"/>
      <c r="O54" s="3"/>
      <c r="R54" s="1"/>
      <c r="T54" s="65"/>
    </row>
    <row r="55" spans="1:20">
      <c r="A55" s="124">
        <v>49</v>
      </c>
      <c r="B55" s="33"/>
      <c r="C55" s="158"/>
      <c r="D55" s="158"/>
      <c r="E55" s="67"/>
      <c r="F55" s="33"/>
      <c r="G55" s="67"/>
      <c r="H55" s="67"/>
      <c r="I55" s="67"/>
      <c r="J55" s="196"/>
      <c r="K55" s="48"/>
      <c r="L55" s="68"/>
      <c r="M55" s="68"/>
      <c r="O55" s="3"/>
      <c r="R55" s="1"/>
      <c r="T55" s="65"/>
    </row>
    <row r="56" spans="1:20">
      <c r="A56" s="124">
        <v>50</v>
      </c>
      <c r="B56" s="33"/>
      <c r="C56" s="158"/>
      <c r="D56" s="158"/>
      <c r="E56" s="67"/>
      <c r="F56" s="33"/>
      <c r="G56" s="67"/>
      <c r="H56" s="67"/>
      <c r="I56" s="67"/>
      <c r="J56" s="196"/>
      <c r="K56" s="48"/>
      <c r="L56" s="68"/>
      <c r="M56" s="68"/>
      <c r="O56" s="3"/>
      <c r="R56" s="1"/>
      <c r="T56" s="65"/>
    </row>
    <row r="57" spans="1:20">
      <c r="A57" s="124">
        <v>51</v>
      </c>
      <c r="B57" s="33"/>
      <c r="C57" s="158"/>
      <c r="D57" s="158"/>
      <c r="E57" s="67"/>
      <c r="F57" s="33"/>
      <c r="G57" s="67"/>
      <c r="H57" s="67"/>
      <c r="I57" s="67"/>
      <c r="J57" s="196"/>
      <c r="K57" s="48"/>
      <c r="L57" s="68"/>
      <c r="M57" s="68"/>
      <c r="O57" s="3"/>
      <c r="R57" s="1"/>
      <c r="T57" s="65"/>
    </row>
    <row r="58" spans="1:20">
      <c r="A58" s="124">
        <v>52</v>
      </c>
      <c r="B58" s="33"/>
      <c r="C58" s="158"/>
      <c r="D58" s="158"/>
      <c r="E58" s="67"/>
      <c r="F58" s="33"/>
      <c r="G58" s="67"/>
      <c r="H58" s="67"/>
      <c r="I58" s="67"/>
      <c r="J58" s="196"/>
      <c r="K58" s="48"/>
      <c r="L58" s="68"/>
      <c r="M58" s="68"/>
      <c r="O58" s="3"/>
      <c r="R58" s="1"/>
      <c r="T58" s="65"/>
    </row>
    <row r="59" spans="1:20">
      <c r="A59" s="124">
        <v>53</v>
      </c>
      <c r="B59" s="33"/>
      <c r="C59" s="158"/>
      <c r="D59" s="158"/>
      <c r="E59" s="67"/>
      <c r="F59" s="33"/>
      <c r="G59" s="67"/>
      <c r="H59" s="67"/>
      <c r="I59" s="67"/>
      <c r="J59" s="196"/>
      <c r="K59" s="48"/>
      <c r="L59" s="68"/>
      <c r="M59" s="68"/>
      <c r="O59" s="3"/>
      <c r="R59" s="1"/>
      <c r="T59" s="65"/>
    </row>
    <row r="60" spans="1:20">
      <c r="A60" s="124">
        <v>54</v>
      </c>
      <c r="B60" s="33"/>
      <c r="C60" s="158"/>
      <c r="D60" s="158"/>
      <c r="E60" s="67"/>
      <c r="F60" s="33"/>
      <c r="G60" s="67"/>
      <c r="H60" s="67"/>
      <c r="I60" s="67"/>
      <c r="J60" s="196"/>
      <c r="K60" s="48"/>
      <c r="L60" s="68"/>
      <c r="M60" s="68"/>
      <c r="O60" s="3"/>
      <c r="R60" s="1"/>
      <c r="T60" s="65"/>
    </row>
    <row r="61" spans="1:20">
      <c r="A61" s="124">
        <v>55</v>
      </c>
      <c r="B61" s="33"/>
      <c r="C61" s="158"/>
      <c r="D61" s="158"/>
      <c r="E61" s="67"/>
      <c r="F61" s="33"/>
      <c r="G61" s="67"/>
      <c r="H61" s="67"/>
      <c r="I61" s="67"/>
      <c r="J61" s="196"/>
      <c r="K61" s="48"/>
      <c r="L61" s="68"/>
      <c r="M61" s="68"/>
      <c r="O61" s="3"/>
      <c r="R61" s="1"/>
      <c r="T61" s="65"/>
    </row>
    <row r="62" spans="1:20">
      <c r="A62" s="124">
        <v>56</v>
      </c>
      <c r="B62" s="33"/>
      <c r="C62" s="158"/>
      <c r="D62" s="158"/>
      <c r="E62" s="67"/>
      <c r="F62" s="33"/>
      <c r="G62" s="67"/>
      <c r="H62" s="67"/>
      <c r="I62" s="67"/>
      <c r="J62" s="196"/>
      <c r="K62" s="48"/>
      <c r="L62" s="68"/>
      <c r="M62" s="68"/>
      <c r="O62" s="3"/>
      <c r="R62" s="1"/>
      <c r="T62" s="65"/>
    </row>
    <row r="63" spans="1:20">
      <c r="A63" s="124">
        <v>57</v>
      </c>
      <c r="B63" s="33"/>
      <c r="C63" s="158"/>
      <c r="D63" s="158"/>
      <c r="E63" s="67"/>
      <c r="F63" s="33"/>
      <c r="G63" s="67"/>
      <c r="H63" s="67"/>
      <c r="I63" s="67"/>
      <c r="J63" s="196"/>
      <c r="K63" s="48"/>
      <c r="L63" s="68"/>
      <c r="M63" s="68"/>
      <c r="O63" s="3"/>
      <c r="R63" s="1"/>
      <c r="T63" s="65"/>
    </row>
    <row r="64" spans="1:20">
      <c r="A64" s="124">
        <v>58</v>
      </c>
      <c r="B64" s="33"/>
      <c r="C64" s="158"/>
      <c r="D64" s="158"/>
      <c r="E64" s="67"/>
      <c r="F64" s="33"/>
      <c r="G64" s="67"/>
      <c r="H64" s="67"/>
      <c r="I64" s="67"/>
      <c r="J64" s="196"/>
      <c r="K64" s="48"/>
      <c r="L64" s="68"/>
      <c r="M64" s="68"/>
      <c r="O64" s="3"/>
      <c r="R64" s="1"/>
      <c r="T64" s="65"/>
    </row>
    <row r="65" spans="1:20">
      <c r="A65" s="124">
        <v>59</v>
      </c>
      <c r="B65" s="33"/>
      <c r="C65" s="158"/>
      <c r="D65" s="158"/>
      <c r="E65" s="67"/>
      <c r="F65" s="33"/>
      <c r="G65" s="67"/>
      <c r="H65" s="67"/>
      <c r="I65" s="67"/>
      <c r="J65" s="196"/>
      <c r="K65" s="48"/>
      <c r="L65" s="68"/>
      <c r="M65" s="68"/>
      <c r="O65" s="3"/>
      <c r="R65" s="1"/>
      <c r="T65" s="65"/>
    </row>
    <row r="66" spans="1:20">
      <c r="A66" s="124">
        <v>60</v>
      </c>
      <c r="B66" s="33"/>
      <c r="C66" s="158"/>
      <c r="D66" s="158"/>
      <c r="E66" s="67"/>
      <c r="F66" s="33"/>
      <c r="G66" s="67"/>
      <c r="H66" s="67"/>
      <c r="I66" s="67"/>
      <c r="J66" s="196"/>
      <c r="K66" s="48"/>
      <c r="L66" s="68"/>
      <c r="M66" s="68"/>
      <c r="O66" s="3"/>
      <c r="R66" s="1"/>
      <c r="T66" s="65"/>
    </row>
    <row r="67" spans="1:20">
      <c r="A67" s="124">
        <v>61</v>
      </c>
      <c r="B67" s="33"/>
      <c r="C67" s="158"/>
      <c r="D67" s="158"/>
      <c r="E67" s="67"/>
      <c r="F67" s="33"/>
      <c r="G67" s="67"/>
      <c r="H67" s="67"/>
      <c r="I67" s="67"/>
      <c r="J67" s="196"/>
      <c r="K67" s="48"/>
      <c r="L67" s="68"/>
      <c r="M67" s="68"/>
      <c r="O67" s="3"/>
      <c r="R67" s="1"/>
      <c r="T67" s="65"/>
    </row>
    <row r="68" spans="1:20">
      <c r="A68" s="124">
        <v>62</v>
      </c>
      <c r="B68" s="33"/>
      <c r="C68" s="158"/>
      <c r="D68" s="158"/>
      <c r="E68" s="67"/>
      <c r="F68" s="33"/>
      <c r="G68" s="67"/>
      <c r="H68" s="67"/>
      <c r="I68" s="67"/>
      <c r="J68" s="196"/>
      <c r="K68" s="48"/>
      <c r="L68" s="68"/>
      <c r="M68" s="68"/>
      <c r="O68" s="3"/>
      <c r="R68" s="1"/>
      <c r="T68" s="65"/>
    </row>
    <row r="69" spans="1:20">
      <c r="A69" s="124">
        <v>63</v>
      </c>
      <c r="B69" s="33"/>
      <c r="C69" s="158"/>
      <c r="D69" s="158"/>
      <c r="E69" s="67"/>
      <c r="F69" s="33"/>
      <c r="G69" s="67"/>
      <c r="H69" s="67"/>
      <c r="I69" s="67"/>
      <c r="J69" s="196"/>
      <c r="K69" s="48"/>
      <c r="L69" s="68"/>
      <c r="M69" s="68"/>
      <c r="O69" s="3"/>
      <c r="R69" s="1"/>
      <c r="T69" s="65"/>
    </row>
    <row r="70" spans="1:20">
      <c r="A70" s="124">
        <v>64</v>
      </c>
      <c r="B70" s="33"/>
      <c r="C70" s="158"/>
      <c r="D70" s="158"/>
      <c r="E70" s="67"/>
      <c r="F70" s="33"/>
      <c r="G70" s="67"/>
      <c r="H70" s="67"/>
      <c r="I70" s="67"/>
      <c r="J70" s="196"/>
      <c r="K70" s="48"/>
      <c r="L70" s="68"/>
      <c r="M70" s="68"/>
      <c r="O70" s="3"/>
      <c r="R70" s="1"/>
      <c r="T70" s="65"/>
    </row>
    <row r="71" spans="1:20">
      <c r="A71" s="124">
        <v>65</v>
      </c>
      <c r="B71" s="33"/>
      <c r="C71" s="158"/>
      <c r="D71" s="158"/>
      <c r="E71" s="67"/>
      <c r="F71" s="33"/>
      <c r="G71" s="67"/>
      <c r="H71" s="67"/>
      <c r="I71" s="67"/>
      <c r="J71" s="196"/>
      <c r="K71" s="48"/>
      <c r="L71" s="68"/>
      <c r="M71" s="68"/>
      <c r="O71" s="3"/>
      <c r="R71" s="1"/>
      <c r="T71" s="65"/>
    </row>
    <row r="72" spans="1:20">
      <c r="A72" s="124">
        <v>66</v>
      </c>
      <c r="B72" s="33"/>
      <c r="C72" s="158"/>
      <c r="D72" s="158"/>
      <c r="E72" s="67"/>
      <c r="F72" s="33"/>
      <c r="G72" s="67"/>
      <c r="H72" s="67"/>
      <c r="I72" s="67"/>
      <c r="J72" s="196"/>
      <c r="K72" s="48"/>
      <c r="L72" s="68"/>
      <c r="M72" s="68"/>
      <c r="O72" s="3"/>
      <c r="R72" s="1"/>
      <c r="T72" s="65"/>
    </row>
    <row r="73" spans="1:20">
      <c r="A73" s="124">
        <v>67</v>
      </c>
      <c r="B73" s="33"/>
      <c r="C73" s="158"/>
      <c r="D73" s="158"/>
      <c r="E73" s="67"/>
      <c r="F73" s="33"/>
      <c r="G73" s="67"/>
      <c r="H73" s="67"/>
      <c r="I73" s="67"/>
      <c r="J73" s="196"/>
      <c r="K73" s="48"/>
      <c r="L73" s="68"/>
      <c r="M73" s="68"/>
      <c r="O73" s="3"/>
      <c r="R73" s="1"/>
      <c r="T73" s="65"/>
    </row>
    <row r="74" spans="1:20">
      <c r="A74" s="124">
        <v>68</v>
      </c>
      <c r="B74" s="33"/>
      <c r="C74" s="158"/>
      <c r="D74" s="158"/>
      <c r="E74" s="67"/>
      <c r="F74" s="33"/>
      <c r="G74" s="67"/>
      <c r="H74" s="67"/>
      <c r="I74" s="67"/>
      <c r="J74" s="196"/>
      <c r="K74" s="48"/>
      <c r="L74" s="68"/>
      <c r="M74" s="68"/>
      <c r="O74" s="3"/>
      <c r="R74" s="1"/>
      <c r="T74" s="65"/>
    </row>
    <row r="75" spans="1:20">
      <c r="A75" s="124">
        <v>69</v>
      </c>
      <c r="B75" s="33"/>
      <c r="C75" s="158"/>
      <c r="D75" s="158"/>
      <c r="E75" s="67"/>
      <c r="F75" s="33"/>
      <c r="G75" s="67"/>
      <c r="H75" s="67"/>
      <c r="I75" s="67"/>
      <c r="J75" s="196"/>
      <c r="K75" s="48"/>
      <c r="L75" s="68"/>
      <c r="M75" s="68"/>
      <c r="O75" s="3"/>
      <c r="R75" s="1"/>
      <c r="T75" s="65"/>
    </row>
    <row r="76" spans="1:20">
      <c r="A76" s="124">
        <v>70</v>
      </c>
      <c r="B76" s="33"/>
      <c r="C76" s="158"/>
      <c r="D76" s="158"/>
      <c r="E76" s="67"/>
      <c r="F76" s="33"/>
      <c r="G76" s="67"/>
      <c r="H76" s="67"/>
      <c r="I76" s="67"/>
      <c r="J76" s="196"/>
      <c r="K76" s="48"/>
      <c r="L76" s="68"/>
      <c r="M76" s="68"/>
      <c r="O76" s="3"/>
      <c r="R76" s="1"/>
      <c r="T76" s="65"/>
    </row>
    <row r="77" spans="1:20">
      <c r="A77" s="124">
        <v>71</v>
      </c>
      <c r="B77" s="33"/>
      <c r="C77" s="158"/>
      <c r="D77" s="158"/>
      <c r="E77" s="67"/>
      <c r="F77" s="33"/>
      <c r="G77" s="67"/>
      <c r="H77" s="67"/>
      <c r="I77" s="221"/>
      <c r="J77" s="196"/>
      <c r="K77" s="48"/>
      <c r="L77" s="68"/>
      <c r="M77" s="68"/>
      <c r="O77" s="3"/>
      <c r="R77" s="1"/>
      <c r="T77" s="65"/>
    </row>
    <row r="78" spans="1:20">
      <c r="A78" s="124">
        <v>72</v>
      </c>
      <c r="B78" s="33"/>
      <c r="C78" s="158"/>
      <c r="D78" s="158"/>
      <c r="E78" s="67"/>
      <c r="F78" s="33"/>
      <c r="G78" s="67"/>
      <c r="H78" s="67"/>
      <c r="I78" s="67"/>
      <c r="J78" s="196"/>
      <c r="K78" s="48"/>
      <c r="L78" s="68"/>
      <c r="M78" s="68"/>
      <c r="O78" s="3"/>
      <c r="R78" s="1"/>
      <c r="T78" s="65"/>
    </row>
    <row r="79" spans="1:20">
      <c r="A79" s="124">
        <v>73</v>
      </c>
      <c r="B79" s="33"/>
      <c r="C79" s="158"/>
      <c r="D79" s="158"/>
      <c r="E79" s="67"/>
      <c r="F79" s="33"/>
      <c r="G79" s="67"/>
      <c r="H79" s="67"/>
      <c r="I79" s="67"/>
      <c r="J79" s="196"/>
      <c r="K79" s="48"/>
      <c r="L79" s="68"/>
      <c r="M79" s="68"/>
      <c r="O79" s="3"/>
      <c r="R79" s="1"/>
      <c r="T79" s="65"/>
    </row>
    <row r="80" spans="1:20">
      <c r="A80" s="124">
        <v>74</v>
      </c>
      <c r="B80" s="33"/>
      <c r="C80" s="158"/>
      <c r="D80" s="158"/>
      <c r="E80" s="67"/>
      <c r="F80" s="33"/>
      <c r="G80" s="67"/>
      <c r="H80" s="67"/>
      <c r="I80" s="67"/>
      <c r="J80" s="196"/>
      <c r="K80" s="48"/>
      <c r="L80" s="68"/>
      <c r="M80" s="68"/>
      <c r="O80" s="3"/>
      <c r="R80" s="1"/>
      <c r="T80" s="65"/>
    </row>
    <row r="81" spans="1:20">
      <c r="A81" s="124">
        <v>75</v>
      </c>
      <c r="B81" s="33"/>
      <c r="C81" s="158"/>
      <c r="D81" s="158"/>
      <c r="E81" s="67"/>
      <c r="F81" s="33"/>
      <c r="G81" s="67"/>
      <c r="H81" s="67"/>
      <c r="I81" s="67"/>
      <c r="J81" s="196"/>
      <c r="K81" s="48"/>
      <c r="L81" s="68"/>
      <c r="M81" s="68"/>
      <c r="O81" s="3"/>
      <c r="R81" s="1"/>
      <c r="T81" s="65"/>
    </row>
    <row r="82" spans="1:20">
      <c r="A82" s="124">
        <v>76</v>
      </c>
      <c r="B82" s="33"/>
      <c r="C82" s="158"/>
      <c r="D82" s="158"/>
      <c r="E82" s="67"/>
      <c r="F82" s="33"/>
      <c r="G82" s="67"/>
      <c r="H82" s="67"/>
      <c r="I82" s="67"/>
      <c r="J82" s="196"/>
      <c r="K82" s="48"/>
      <c r="L82" s="68"/>
      <c r="M82" s="68"/>
      <c r="O82" s="3"/>
      <c r="R82" s="1"/>
      <c r="T82" s="65"/>
    </row>
    <row r="83" spans="1:20">
      <c r="A83" s="124">
        <v>77</v>
      </c>
      <c r="B83" s="33"/>
      <c r="C83" s="158"/>
      <c r="D83" s="158"/>
      <c r="E83" s="67"/>
      <c r="F83" s="33"/>
      <c r="G83" s="67"/>
      <c r="H83" s="67"/>
      <c r="I83" s="67"/>
      <c r="J83" s="196"/>
      <c r="K83" s="48"/>
      <c r="L83" s="68"/>
      <c r="M83" s="68"/>
      <c r="O83" s="3"/>
      <c r="R83" s="1"/>
      <c r="T83" s="65"/>
    </row>
    <row r="84" spans="1:20">
      <c r="A84" s="124">
        <v>78</v>
      </c>
      <c r="B84" s="33"/>
      <c r="C84" s="158"/>
      <c r="D84" s="158"/>
      <c r="E84" s="67"/>
      <c r="F84" s="33"/>
      <c r="G84" s="67"/>
      <c r="H84" s="67"/>
      <c r="I84" s="67"/>
      <c r="J84" s="196"/>
      <c r="K84" s="48"/>
      <c r="L84" s="68"/>
      <c r="M84" s="68"/>
      <c r="O84" s="3"/>
      <c r="R84" s="1"/>
      <c r="T84" s="65"/>
    </row>
    <row r="85" spans="1:20">
      <c r="A85" s="124">
        <v>79</v>
      </c>
      <c r="B85" s="33"/>
      <c r="C85" s="158"/>
      <c r="D85" s="158"/>
      <c r="E85" s="67"/>
      <c r="F85" s="33"/>
      <c r="G85" s="67"/>
      <c r="H85" s="67"/>
      <c r="I85" s="67"/>
      <c r="J85" s="196"/>
      <c r="K85" s="48"/>
      <c r="L85" s="68"/>
      <c r="M85" s="68"/>
      <c r="O85" s="3"/>
      <c r="R85" s="1"/>
      <c r="T85" s="65"/>
    </row>
    <row r="86" spans="1:20">
      <c r="A86" s="124">
        <v>80</v>
      </c>
      <c r="B86" s="33"/>
      <c r="C86" s="158"/>
      <c r="D86" s="158"/>
      <c r="E86" s="67"/>
      <c r="F86" s="33"/>
      <c r="G86" s="67"/>
      <c r="H86" s="67"/>
      <c r="I86" s="67"/>
      <c r="J86" s="196"/>
      <c r="K86" s="48"/>
      <c r="L86" s="68"/>
      <c r="M86" s="68"/>
      <c r="O86" s="3"/>
      <c r="R86" s="1"/>
      <c r="T86" s="65"/>
    </row>
    <row r="87" spans="1:20">
      <c r="A87" s="124">
        <v>81</v>
      </c>
      <c r="B87" s="33"/>
      <c r="C87" s="158"/>
      <c r="D87" s="158"/>
      <c r="E87" s="67"/>
      <c r="F87" s="33"/>
      <c r="G87" s="67"/>
      <c r="H87" s="67"/>
      <c r="I87" s="67"/>
      <c r="J87" s="196"/>
      <c r="K87" s="48"/>
      <c r="L87" s="68"/>
      <c r="M87" s="68"/>
      <c r="O87" s="3"/>
      <c r="R87" s="1"/>
      <c r="T87" s="65"/>
    </row>
    <row r="88" spans="1:20">
      <c r="A88" s="124">
        <v>82</v>
      </c>
      <c r="B88" s="33"/>
      <c r="C88" s="158"/>
      <c r="D88" s="158"/>
      <c r="E88" s="67"/>
      <c r="F88" s="33"/>
      <c r="G88" s="67"/>
      <c r="H88" s="67"/>
      <c r="I88" s="67"/>
      <c r="J88" s="196"/>
      <c r="K88" s="48"/>
      <c r="L88" s="68"/>
      <c r="M88" s="68"/>
      <c r="O88" s="3"/>
      <c r="R88" s="1"/>
      <c r="T88" s="65"/>
    </row>
    <row r="89" spans="1:20">
      <c r="A89" s="124">
        <v>83</v>
      </c>
      <c r="B89" s="33"/>
      <c r="C89" s="158"/>
      <c r="D89" s="158"/>
      <c r="E89" s="67"/>
      <c r="F89" s="33"/>
      <c r="G89" s="67"/>
      <c r="H89" s="67"/>
      <c r="I89" s="67"/>
      <c r="J89" s="196"/>
      <c r="K89" s="48"/>
      <c r="L89" s="68"/>
      <c r="M89" s="68"/>
      <c r="O89" s="3"/>
      <c r="R89" s="1"/>
      <c r="T89" s="65"/>
    </row>
    <row r="90" spans="1:20">
      <c r="A90" s="124">
        <v>84</v>
      </c>
      <c r="B90" s="33"/>
      <c r="C90" s="158"/>
      <c r="D90" s="158"/>
      <c r="E90" s="67"/>
      <c r="F90" s="33"/>
      <c r="G90" s="67"/>
      <c r="H90" s="67"/>
      <c r="I90" s="67"/>
      <c r="J90" s="196"/>
      <c r="K90" s="48"/>
      <c r="L90" s="68"/>
      <c r="M90" s="68"/>
      <c r="O90" s="3"/>
      <c r="R90" s="1"/>
      <c r="T90" s="65"/>
    </row>
    <row r="91" spans="1:20">
      <c r="A91" s="124">
        <v>85</v>
      </c>
      <c r="B91" s="33"/>
      <c r="C91" s="158"/>
      <c r="D91" s="158"/>
      <c r="E91" s="67"/>
      <c r="F91" s="33"/>
      <c r="G91" s="67"/>
      <c r="H91" s="67"/>
      <c r="I91" s="67"/>
      <c r="J91" s="196"/>
      <c r="K91" s="48"/>
      <c r="L91" s="68"/>
      <c r="M91" s="68"/>
      <c r="O91" s="3"/>
      <c r="R91" s="1"/>
      <c r="T91" s="65"/>
    </row>
    <row r="92" spans="1:20">
      <c r="A92" s="124">
        <v>86</v>
      </c>
      <c r="B92" s="33"/>
      <c r="C92" s="158"/>
      <c r="D92" s="158"/>
      <c r="E92" s="67"/>
      <c r="F92" s="33"/>
      <c r="G92" s="67"/>
      <c r="H92" s="67"/>
      <c r="I92" s="67"/>
      <c r="J92" s="196"/>
      <c r="K92" s="48"/>
      <c r="L92" s="68"/>
      <c r="M92" s="68"/>
      <c r="O92" s="3"/>
      <c r="R92" s="1"/>
      <c r="T92" s="65"/>
    </row>
    <row r="93" spans="1:20">
      <c r="A93" s="124">
        <v>87</v>
      </c>
      <c r="B93" s="33"/>
      <c r="C93" s="158"/>
      <c r="D93" s="158"/>
      <c r="E93" s="67"/>
      <c r="F93" s="33"/>
      <c r="G93" s="67"/>
      <c r="H93" s="67"/>
      <c r="I93" s="67"/>
      <c r="J93" s="196"/>
      <c r="K93" s="48"/>
      <c r="L93" s="68"/>
      <c r="M93" s="68"/>
      <c r="O93" s="3"/>
      <c r="R93" s="1"/>
      <c r="T93" s="65"/>
    </row>
    <row r="94" spans="1:20">
      <c r="A94" s="124">
        <v>88</v>
      </c>
      <c r="B94" s="33"/>
      <c r="C94" s="158"/>
      <c r="D94" s="158"/>
      <c r="E94" s="67"/>
      <c r="F94" s="33"/>
      <c r="G94" s="67"/>
      <c r="H94" s="67"/>
      <c r="I94" s="67"/>
      <c r="J94" s="196"/>
      <c r="K94" s="48"/>
      <c r="L94" s="68"/>
      <c r="M94" s="68"/>
      <c r="O94" s="3"/>
      <c r="R94" s="1"/>
      <c r="T94" s="65"/>
    </row>
    <row r="95" spans="1:20">
      <c r="A95" s="124">
        <v>89</v>
      </c>
      <c r="B95" s="33"/>
      <c r="C95" s="158"/>
      <c r="D95" s="158"/>
      <c r="E95" s="67"/>
      <c r="F95" s="33"/>
      <c r="G95" s="67"/>
      <c r="H95" s="67"/>
      <c r="I95" s="67"/>
      <c r="J95" s="196"/>
      <c r="K95" s="48"/>
      <c r="L95" s="68"/>
      <c r="M95" s="68"/>
      <c r="O95" s="3"/>
      <c r="R95" s="1"/>
      <c r="T95" s="65"/>
    </row>
    <row r="96" spans="1:20">
      <c r="A96" s="124">
        <v>90</v>
      </c>
      <c r="B96" s="33"/>
      <c r="C96" s="158"/>
      <c r="D96" s="158"/>
      <c r="E96" s="67"/>
      <c r="F96" s="33"/>
      <c r="G96" s="67"/>
      <c r="H96" s="67"/>
      <c r="I96" s="67"/>
      <c r="J96" s="196"/>
      <c r="K96" s="48"/>
      <c r="L96" s="68"/>
      <c r="M96" s="68"/>
      <c r="O96" s="3"/>
      <c r="R96" s="1"/>
      <c r="T96" s="65"/>
    </row>
    <row r="97" spans="1:20">
      <c r="A97" s="124">
        <v>91</v>
      </c>
      <c r="B97" s="33"/>
      <c r="C97" s="158"/>
      <c r="D97" s="158"/>
      <c r="E97" s="67"/>
      <c r="F97" s="33"/>
      <c r="G97" s="67"/>
      <c r="H97" s="67"/>
      <c r="I97" s="67"/>
      <c r="J97" s="196"/>
      <c r="K97" s="48"/>
      <c r="L97" s="68"/>
      <c r="M97" s="68"/>
      <c r="O97" s="3"/>
      <c r="R97" s="1"/>
      <c r="T97" s="65"/>
    </row>
    <row r="98" spans="1:20">
      <c r="A98" s="124">
        <v>92</v>
      </c>
      <c r="B98" s="33"/>
      <c r="C98" s="158"/>
      <c r="D98" s="158"/>
      <c r="E98" s="67"/>
      <c r="F98" s="33"/>
      <c r="G98" s="67"/>
      <c r="H98" s="67"/>
      <c r="I98" s="67"/>
      <c r="J98" s="196"/>
      <c r="K98" s="48"/>
      <c r="L98" s="68"/>
      <c r="M98" s="68"/>
      <c r="O98" s="3"/>
      <c r="R98" s="1"/>
      <c r="T98" s="65"/>
    </row>
    <row r="99" spans="1:20">
      <c r="A99" s="124">
        <v>93</v>
      </c>
      <c r="B99" s="33"/>
      <c r="C99" s="158"/>
      <c r="D99" s="158"/>
      <c r="E99" s="67"/>
      <c r="F99" s="33"/>
      <c r="G99" s="67"/>
      <c r="H99" s="67"/>
      <c r="I99" s="67"/>
      <c r="J99" s="196"/>
      <c r="K99" s="48"/>
      <c r="L99" s="68"/>
      <c r="M99" s="68"/>
      <c r="O99" s="3"/>
      <c r="R99" s="1"/>
      <c r="T99" s="65"/>
    </row>
    <row r="100" spans="1:20">
      <c r="A100" s="124">
        <v>94</v>
      </c>
      <c r="B100" s="33"/>
      <c r="C100" s="158"/>
      <c r="D100" s="158"/>
      <c r="E100" s="67"/>
      <c r="F100" s="33"/>
      <c r="G100" s="67"/>
      <c r="H100" s="67"/>
      <c r="I100" s="67"/>
      <c r="J100" s="196"/>
      <c r="K100" s="48"/>
      <c r="L100" s="68"/>
      <c r="M100" s="68"/>
      <c r="O100" s="3"/>
      <c r="R100" s="1"/>
      <c r="T100" s="65"/>
    </row>
    <row r="101" spans="1:20">
      <c r="A101" s="124">
        <v>95</v>
      </c>
      <c r="B101" s="33"/>
      <c r="C101" s="158"/>
      <c r="D101" s="158"/>
      <c r="E101" s="67"/>
      <c r="F101" s="33"/>
      <c r="G101" s="67"/>
      <c r="H101" s="67"/>
      <c r="I101" s="67"/>
      <c r="J101" s="196"/>
      <c r="K101" s="48"/>
      <c r="L101" s="68"/>
      <c r="M101" s="68"/>
      <c r="O101" s="3"/>
      <c r="R101" s="1"/>
      <c r="T101" s="65"/>
    </row>
    <row r="102" spans="1:20">
      <c r="A102" s="124">
        <v>96</v>
      </c>
      <c r="B102" s="33"/>
      <c r="C102" s="158"/>
      <c r="D102" s="158"/>
      <c r="E102" s="67"/>
      <c r="F102" s="33"/>
      <c r="G102" s="67"/>
      <c r="H102" s="67"/>
      <c r="I102" s="67"/>
      <c r="J102" s="196"/>
      <c r="K102" s="48"/>
      <c r="L102" s="68"/>
      <c r="M102" s="68"/>
      <c r="O102" s="3"/>
      <c r="R102" s="1"/>
      <c r="T102" s="65"/>
    </row>
    <row r="103" spans="1:20">
      <c r="A103" s="124">
        <v>97</v>
      </c>
      <c r="B103" s="33"/>
      <c r="C103" s="158"/>
      <c r="D103" s="158"/>
      <c r="E103" s="67"/>
      <c r="F103" s="33"/>
      <c r="G103" s="67"/>
      <c r="H103" s="67"/>
      <c r="I103" s="67"/>
      <c r="J103" s="196"/>
      <c r="K103" s="48"/>
      <c r="L103" s="68"/>
      <c r="M103" s="68"/>
      <c r="O103" s="3"/>
      <c r="R103" s="1"/>
      <c r="T103" s="65"/>
    </row>
    <row r="104" spans="1:20">
      <c r="A104" s="124">
        <v>98</v>
      </c>
      <c r="B104" s="33"/>
      <c r="C104" s="158"/>
      <c r="D104" s="158"/>
      <c r="E104" s="67"/>
      <c r="F104" s="33"/>
      <c r="G104" s="67"/>
      <c r="H104" s="67"/>
      <c r="I104" s="67"/>
      <c r="J104" s="196"/>
      <c r="K104" s="48"/>
      <c r="L104" s="68"/>
      <c r="M104" s="68"/>
      <c r="O104" s="3"/>
      <c r="R104" s="1"/>
      <c r="T104" s="65"/>
    </row>
    <row r="105" spans="1:20">
      <c r="A105" s="124">
        <v>99</v>
      </c>
      <c r="B105" s="33"/>
      <c r="C105" s="158"/>
      <c r="D105" s="158"/>
      <c r="E105" s="67"/>
      <c r="F105" s="33"/>
      <c r="G105" s="67"/>
      <c r="H105" s="67"/>
      <c r="I105" s="67"/>
      <c r="J105" s="196"/>
      <c r="K105" s="48"/>
      <c r="L105" s="68"/>
      <c r="M105" s="68"/>
      <c r="O105" s="3"/>
      <c r="R105" s="1"/>
      <c r="T105" s="65"/>
    </row>
    <row r="106" spans="1:20">
      <c r="A106" s="124">
        <v>100</v>
      </c>
      <c r="B106" s="33"/>
      <c r="C106" s="158"/>
      <c r="D106" s="158"/>
      <c r="E106" s="67"/>
      <c r="F106" s="33"/>
      <c r="G106" s="67"/>
      <c r="H106" s="67"/>
      <c r="I106" s="67"/>
      <c r="J106" s="196"/>
      <c r="K106" s="48"/>
      <c r="L106" s="68"/>
      <c r="M106" s="68"/>
      <c r="O106" s="3"/>
      <c r="R106" s="1"/>
      <c r="T106" s="65"/>
    </row>
    <row r="107" spans="1:20">
      <c r="A107" s="124">
        <v>101</v>
      </c>
      <c r="B107" s="33"/>
      <c r="C107" s="158"/>
      <c r="D107" s="158"/>
      <c r="E107" s="67"/>
      <c r="F107" s="33"/>
      <c r="G107" s="67"/>
      <c r="H107" s="67"/>
      <c r="I107" s="67"/>
      <c r="J107" s="196"/>
      <c r="K107" s="48"/>
      <c r="L107" s="68"/>
      <c r="M107" s="68"/>
      <c r="O107" s="3"/>
      <c r="R107" s="1"/>
      <c r="T107" s="65"/>
    </row>
    <row r="108" spans="1:20">
      <c r="A108" s="124">
        <v>102</v>
      </c>
      <c r="B108" s="33"/>
      <c r="C108" s="158"/>
      <c r="D108" s="158"/>
      <c r="E108" s="67"/>
      <c r="F108" s="33"/>
      <c r="G108" s="67"/>
      <c r="H108" s="67"/>
      <c r="I108" s="221"/>
      <c r="J108" s="196"/>
      <c r="K108" s="48"/>
      <c r="L108" s="68"/>
      <c r="M108" s="68"/>
      <c r="O108" s="3"/>
      <c r="R108" s="1"/>
      <c r="T108" s="65"/>
    </row>
    <row r="109" spans="1:20">
      <c r="A109" s="124">
        <v>103</v>
      </c>
      <c r="B109" s="33"/>
      <c r="C109" s="158"/>
      <c r="D109" s="158"/>
      <c r="E109" s="67"/>
      <c r="F109" s="33"/>
      <c r="G109" s="67"/>
      <c r="H109" s="67"/>
      <c r="I109" s="67"/>
      <c r="J109" s="196"/>
      <c r="K109" s="48"/>
      <c r="L109" s="68"/>
      <c r="M109" s="68"/>
      <c r="O109" s="3"/>
      <c r="R109" s="1"/>
      <c r="T109" s="65"/>
    </row>
    <row r="110" spans="1:20">
      <c r="A110" s="124">
        <v>104</v>
      </c>
      <c r="B110" s="33"/>
      <c r="C110" s="158"/>
      <c r="D110" s="158"/>
      <c r="E110" s="67"/>
      <c r="F110" s="33"/>
      <c r="G110" s="67"/>
      <c r="H110" s="67"/>
      <c r="I110" s="67"/>
      <c r="J110" s="196"/>
      <c r="K110" s="48"/>
      <c r="L110" s="68"/>
      <c r="M110" s="68"/>
      <c r="O110" s="3"/>
      <c r="R110" s="1"/>
      <c r="T110" s="65"/>
    </row>
    <row r="111" spans="1:20">
      <c r="A111" s="124">
        <v>105</v>
      </c>
      <c r="B111" s="33"/>
      <c r="C111" s="158"/>
      <c r="D111" s="158"/>
      <c r="E111" s="67"/>
      <c r="F111" s="33"/>
      <c r="G111" s="67"/>
      <c r="H111" s="67"/>
      <c r="I111" s="67"/>
      <c r="J111" s="196"/>
      <c r="K111" s="48"/>
      <c r="L111" s="68"/>
      <c r="M111" s="68"/>
      <c r="O111" s="3"/>
      <c r="R111" s="1"/>
      <c r="T111" s="65"/>
    </row>
    <row r="112" spans="1:20">
      <c r="A112" s="124">
        <v>106</v>
      </c>
      <c r="B112" s="33"/>
      <c r="C112" s="158"/>
      <c r="D112" s="158"/>
      <c r="E112" s="67"/>
      <c r="F112" s="33"/>
      <c r="G112" s="67"/>
      <c r="H112" s="67"/>
      <c r="I112" s="67"/>
      <c r="J112" s="196"/>
      <c r="K112" s="48"/>
      <c r="L112" s="68"/>
      <c r="M112" s="68"/>
      <c r="O112" s="3"/>
      <c r="R112" s="1"/>
      <c r="T112" s="65"/>
    </row>
    <row r="113" spans="1:20">
      <c r="A113" s="124">
        <v>107</v>
      </c>
      <c r="B113" s="33"/>
      <c r="C113" s="158"/>
      <c r="D113" s="158"/>
      <c r="E113" s="67"/>
      <c r="F113" s="33"/>
      <c r="G113" s="67"/>
      <c r="H113" s="67"/>
      <c r="I113" s="67"/>
      <c r="J113" s="196"/>
      <c r="K113" s="48"/>
      <c r="L113" s="68"/>
      <c r="M113" s="68"/>
      <c r="O113" s="3"/>
      <c r="R113" s="1"/>
      <c r="T113" s="65"/>
    </row>
    <row r="114" spans="1:20">
      <c r="A114" s="124">
        <v>108</v>
      </c>
      <c r="B114" s="33"/>
      <c r="C114" s="158"/>
      <c r="D114" s="158"/>
      <c r="E114" s="67"/>
      <c r="F114" s="33"/>
      <c r="G114" s="67"/>
      <c r="H114" s="67"/>
      <c r="I114" s="67"/>
      <c r="J114" s="196"/>
      <c r="K114" s="48"/>
      <c r="L114" s="68"/>
      <c r="M114" s="68"/>
      <c r="O114" s="3"/>
      <c r="R114" s="1"/>
      <c r="T114" s="65"/>
    </row>
    <row r="115" spans="1:20">
      <c r="A115" s="124">
        <v>109</v>
      </c>
      <c r="B115" s="33"/>
      <c r="C115" s="158"/>
      <c r="D115" s="158"/>
      <c r="E115" s="67"/>
      <c r="F115" s="33"/>
      <c r="G115" s="67"/>
      <c r="H115" s="67"/>
      <c r="I115" s="67"/>
      <c r="J115" s="196"/>
      <c r="K115" s="48"/>
      <c r="L115" s="68"/>
      <c r="M115" s="68"/>
      <c r="O115" s="3"/>
      <c r="R115" s="1"/>
      <c r="T115" s="65"/>
    </row>
    <row r="116" spans="1:20">
      <c r="A116" s="124">
        <v>110</v>
      </c>
      <c r="B116" s="33"/>
      <c r="C116" s="158"/>
      <c r="D116" s="158"/>
      <c r="E116" s="67"/>
      <c r="F116" s="33"/>
      <c r="G116" s="67"/>
      <c r="H116" s="67"/>
      <c r="I116" s="67"/>
      <c r="J116" s="196"/>
      <c r="K116" s="48"/>
      <c r="L116" s="68"/>
      <c r="M116" s="68"/>
      <c r="O116" s="3"/>
      <c r="R116" s="1"/>
      <c r="T116" s="65"/>
    </row>
    <row r="117" spans="1:20">
      <c r="A117" s="124">
        <v>111</v>
      </c>
      <c r="B117" s="33"/>
      <c r="C117" s="158"/>
      <c r="D117" s="158"/>
      <c r="E117" s="67"/>
      <c r="F117" s="33"/>
      <c r="G117" s="67"/>
      <c r="H117" s="67"/>
      <c r="I117" s="67"/>
      <c r="J117" s="196"/>
      <c r="K117" s="48"/>
      <c r="L117" s="68"/>
      <c r="M117" s="68"/>
      <c r="O117" s="3"/>
      <c r="R117" s="1"/>
      <c r="T117" s="65"/>
    </row>
    <row r="118" spans="1:20">
      <c r="A118" s="124">
        <v>112</v>
      </c>
      <c r="B118" s="33"/>
      <c r="C118" s="158"/>
      <c r="D118" s="158"/>
      <c r="E118" s="67"/>
      <c r="F118" s="33"/>
      <c r="G118" s="67"/>
      <c r="H118" s="67"/>
      <c r="I118" s="67"/>
      <c r="J118" s="196"/>
      <c r="K118" s="48"/>
      <c r="L118" s="68"/>
      <c r="M118" s="68"/>
      <c r="O118" s="3"/>
      <c r="R118" s="1"/>
      <c r="T118" s="65"/>
    </row>
    <row r="119" spans="1:20">
      <c r="A119" s="124">
        <v>113</v>
      </c>
      <c r="B119" s="33"/>
      <c r="C119" s="158"/>
      <c r="D119" s="158"/>
      <c r="E119" s="67"/>
      <c r="F119" s="33"/>
      <c r="G119" s="67"/>
      <c r="H119" s="67"/>
      <c r="I119" s="67"/>
      <c r="J119" s="196"/>
      <c r="K119" s="48"/>
      <c r="L119" s="68"/>
      <c r="M119" s="68"/>
      <c r="O119" s="3"/>
      <c r="R119" s="1"/>
      <c r="T119" s="65"/>
    </row>
    <row r="120" spans="1:20">
      <c r="A120" s="124">
        <v>114</v>
      </c>
      <c r="B120" s="33"/>
      <c r="C120" s="158"/>
      <c r="D120" s="158"/>
      <c r="E120" s="67"/>
      <c r="F120" s="33"/>
      <c r="G120" s="67"/>
      <c r="H120" s="67"/>
      <c r="I120" s="67"/>
      <c r="J120" s="196"/>
      <c r="K120" s="48"/>
      <c r="L120" s="68"/>
      <c r="M120" s="68"/>
      <c r="O120" s="3"/>
      <c r="R120" s="1"/>
      <c r="T120" s="65"/>
    </row>
    <row r="121" spans="1:20">
      <c r="A121" s="124">
        <v>115</v>
      </c>
      <c r="B121" s="33"/>
      <c r="C121" s="158"/>
      <c r="D121" s="158"/>
      <c r="E121" s="67"/>
      <c r="F121" s="33"/>
      <c r="G121" s="67"/>
      <c r="H121" s="67"/>
      <c r="I121" s="67"/>
      <c r="J121" s="196"/>
      <c r="K121" s="48"/>
      <c r="L121" s="68"/>
      <c r="M121" s="68"/>
      <c r="O121" s="3"/>
      <c r="R121" s="1"/>
      <c r="T121" s="65"/>
    </row>
    <row r="122" spans="1:20">
      <c r="A122" s="124">
        <v>116</v>
      </c>
      <c r="B122" s="33"/>
      <c r="C122" s="158"/>
      <c r="D122" s="158"/>
      <c r="E122" s="67"/>
      <c r="F122" s="33"/>
      <c r="G122" s="67"/>
      <c r="H122" s="67"/>
      <c r="I122" s="67"/>
      <c r="J122" s="196"/>
      <c r="K122" s="48"/>
      <c r="L122" s="68"/>
      <c r="M122" s="68"/>
      <c r="O122" s="3"/>
      <c r="R122" s="1"/>
      <c r="T122" s="65"/>
    </row>
    <row r="123" spans="1:20">
      <c r="A123" s="124">
        <v>117</v>
      </c>
      <c r="B123" s="33"/>
      <c r="C123" s="158"/>
      <c r="D123" s="158"/>
      <c r="E123" s="67"/>
      <c r="F123" s="33"/>
      <c r="G123" s="67"/>
      <c r="H123" s="67"/>
      <c r="I123" s="67"/>
      <c r="J123" s="196"/>
      <c r="K123" s="48"/>
      <c r="L123" s="68"/>
      <c r="M123" s="68"/>
      <c r="O123" s="3"/>
      <c r="R123" s="1"/>
      <c r="T123" s="65"/>
    </row>
    <row r="124" spans="1:20">
      <c r="A124" s="124">
        <v>118</v>
      </c>
      <c r="B124" s="33"/>
      <c r="C124" s="158"/>
      <c r="D124" s="158"/>
      <c r="E124" s="67"/>
      <c r="F124" s="33"/>
      <c r="G124" s="67"/>
      <c r="H124" s="67"/>
      <c r="I124" s="67"/>
      <c r="J124" s="196"/>
      <c r="K124" s="48"/>
      <c r="L124" s="68"/>
      <c r="M124" s="68"/>
      <c r="O124" s="3"/>
      <c r="R124" s="1"/>
      <c r="T124" s="65"/>
    </row>
    <row r="125" spans="1:20">
      <c r="A125" s="124">
        <v>119</v>
      </c>
      <c r="B125" s="33"/>
      <c r="C125" s="158"/>
      <c r="D125" s="158"/>
      <c r="E125" s="67"/>
      <c r="F125" s="33"/>
      <c r="G125" s="67"/>
      <c r="H125" s="67"/>
      <c r="I125" s="67"/>
      <c r="J125" s="196"/>
      <c r="K125" s="48"/>
      <c r="L125" s="68"/>
      <c r="M125" s="68"/>
      <c r="O125" s="3"/>
      <c r="R125" s="1"/>
      <c r="T125" s="65"/>
    </row>
    <row r="126" spans="1:20">
      <c r="A126" s="124">
        <v>120</v>
      </c>
      <c r="B126" s="33"/>
      <c r="C126" s="158"/>
      <c r="D126" s="158"/>
      <c r="E126" s="67"/>
      <c r="F126" s="33"/>
      <c r="G126" s="67"/>
      <c r="H126" s="67"/>
      <c r="I126" s="67"/>
      <c r="J126" s="196"/>
      <c r="K126" s="48"/>
      <c r="L126" s="68"/>
      <c r="M126" s="68"/>
      <c r="O126" s="3"/>
      <c r="R126" s="1"/>
      <c r="T126" s="65"/>
    </row>
    <row r="127" spans="1:20">
      <c r="A127" s="124">
        <v>121</v>
      </c>
      <c r="B127" s="33"/>
      <c r="C127" s="158"/>
      <c r="D127" s="158"/>
      <c r="E127" s="67"/>
      <c r="F127" s="33"/>
      <c r="G127" s="67"/>
      <c r="H127" s="67"/>
      <c r="I127" s="67"/>
      <c r="J127" s="196"/>
      <c r="K127" s="48"/>
      <c r="L127" s="68"/>
      <c r="M127" s="68"/>
      <c r="O127" s="3"/>
      <c r="R127" s="1"/>
      <c r="T127" s="65"/>
    </row>
    <row r="128" spans="1:20">
      <c r="A128" s="124">
        <v>122</v>
      </c>
      <c r="B128" s="33"/>
      <c r="C128" s="158"/>
      <c r="D128" s="158"/>
      <c r="E128" s="67"/>
      <c r="F128" s="33"/>
      <c r="G128" s="67"/>
      <c r="H128" s="67"/>
      <c r="I128" s="67"/>
      <c r="J128" s="196"/>
      <c r="K128" s="48"/>
      <c r="L128" s="68"/>
      <c r="M128" s="68"/>
      <c r="O128" s="3"/>
      <c r="R128" s="1"/>
      <c r="T128" s="65"/>
    </row>
    <row r="129" spans="1:20">
      <c r="A129" s="124">
        <v>123</v>
      </c>
      <c r="B129" s="33"/>
      <c r="C129" s="158"/>
      <c r="D129" s="158"/>
      <c r="E129" s="67"/>
      <c r="F129" s="33"/>
      <c r="G129" s="67"/>
      <c r="H129" s="67"/>
      <c r="I129" s="67"/>
      <c r="J129" s="196"/>
      <c r="K129" s="48"/>
      <c r="L129" s="68"/>
      <c r="M129" s="68"/>
      <c r="O129" s="3"/>
      <c r="R129" s="1"/>
      <c r="T129" s="65"/>
    </row>
    <row r="130" spans="1:20">
      <c r="A130" s="124">
        <v>124</v>
      </c>
      <c r="B130" s="33"/>
      <c r="C130" s="158"/>
      <c r="D130" s="158"/>
      <c r="E130" s="67"/>
      <c r="F130" s="33"/>
      <c r="G130" s="67"/>
      <c r="H130" s="67"/>
      <c r="I130" s="67"/>
      <c r="J130" s="196"/>
      <c r="K130" s="48"/>
      <c r="L130" s="68"/>
      <c r="M130" s="68"/>
      <c r="O130" s="3"/>
      <c r="R130" s="1"/>
      <c r="T130" s="65"/>
    </row>
    <row r="131" spans="1:20">
      <c r="A131" s="124">
        <v>125</v>
      </c>
      <c r="B131" s="33"/>
      <c r="C131" s="158"/>
      <c r="D131" s="158"/>
      <c r="E131" s="67"/>
      <c r="F131" s="33"/>
      <c r="G131" s="67"/>
      <c r="H131" s="67"/>
      <c r="I131" s="67"/>
      <c r="J131" s="196"/>
      <c r="K131" s="48"/>
      <c r="L131" s="68"/>
      <c r="M131" s="68"/>
      <c r="O131" s="3"/>
      <c r="R131" s="1"/>
      <c r="T131" s="65"/>
    </row>
    <row r="132" spans="1:20">
      <c r="A132" s="124">
        <v>126</v>
      </c>
      <c r="B132" s="33"/>
      <c r="C132" s="158"/>
      <c r="D132" s="158"/>
      <c r="E132" s="67"/>
      <c r="F132" s="33"/>
      <c r="G132" s="67"/>
      <c r="H132" s="67"/>
      <c r="I132" s="67"/>
      <c r="J132" s="196"/>
      <c r="K132" s="48"/>
      <c r="L132" s="68"/>
      <c r="M132" s="68"/>
      <c r="O132" s="3"/>
      <c r="R132" s="1"/>
      <c r="T132" s="65"/>
    </row>
    <row r="133" spans="1:20">
      <c r="A133" s="124">
        <v>127</v>
      </c>
      <c r="B133" s="33"/>
      <c r="C133" s="158"/>
      <c r="D133" s="158"/>
      <c r="E133" s="67"/>
      <c r="F133" s="33"/>
      <c r="G133" s="67"/>
      <c r="H133" s="67"/>
      <c r="I133" s="67"/>
      <c r="J133" s="196"/>
      <c r="K133" s="48"/>
      <c r="L133" s="68"/>
      <c r="M133" s="68"/>
      <c r="O133" s="3"/>
      <c r="R133" s="1"/>
      <c r="T133" s="65"/>
    </row>
    <row r="134" spans="1:20">
      <c r="A134" s="124">
        <v>128</v>
      </c>
      <c r="B134" s="33"/>
      <c r="C134" s="158"/>
      <c r="D134" s="158"/>
      <c r="E134" s="67"/>
      <c r="F134" s="33"/>
      <c r="G134" s="67"/>
      <c r="H134" s="67"/>
      <c r="I134" s="67"/>
      <c r="J134" s="196"/>
      <c r="K134" s="48"/>
      <c r="L134" s="68"/>
      <c r="M134" s="68"/>
      <c r="O134" s="3"/>
      <c r="R134" s="1"/>
      <c r="T134" s="65"/>
    </row>
    <row r="135" spans="1:20">
      <c r="A135" s="124">
        <v>129</v>
      </c>
      <c r="B135" s="33"/>
      <c r="C135" s="158"/>
      <c r="D135" s="158"/>
      <c r="E135" s="67"/>
      <c r="F135" s="33"/>
      <c r="G135" s="67"/>
      <c r="H135" s="67"/>
      <c r="I135" s="67"/>
      <c r="J135" s="196"/>
      <c r="K135" s="48"/>
      <c r="L135" s="68"/>
      <c r="M135" s="68"/>
      <c r="O135" s="3"/>
      <c r="R135" s="1"/>
      <c r="T135" s="65"/>
    </row>
    <row r="136" spans="1:20">
      <c r="A136" s="124">
        <v>130</v>
      </c>
      <c r="B136" s="33"/>
      <c r="C136" s="202"/>
      <c r="D136" s="202"/>
      <c r="E136" s="67"/>
      <c r="F136" s="33"/>
      <c r="G136" s="67"/>
      <c r="H136" s="67"/>
      <c r="I136" s="67"/>
      <c r="J136" s="196"/>
      <c r="K136" s="48"/>
      <c r="L136" s="68"/>
      <c r="M136" s="68"/>
      <c r="O136" s="3"/>
      <c r="R136" s="1"/>
      <c r="T136" s="65"/>
    </row>
    <row r="137" spans="1:20">
      <c r="A137" s="124">
        <v>131</v>
      </c>
      <c r="B137" s="33"/>
      <c r="C137" s="202"/>
      <c r="D137" s="202"/>
      <c r="E137" s="67"/>
      <c r="F137" s="33"/>
      <c r="G137" s="67"/>
      <c r="H137" s="67"/>
      <c r="I137" s="67"/>
      <c r="J137" s="196"/>
      <c r="K137" s="222"/>
      <c r="L137" s="48"/>
      <c r="M137" s="68"/>
      <c r="O137" s="3"/>
      <c r="R137" s="1"/>
      <c r="T137" s="65"/>
    </row>
    <row r="138" spans="1:20">
      <c r="A138" s="124">
        <v>132</v>
      </c>
      <c r="B138" s="33"/>
      <c r="C138" s="202"/>
      <c r="D138" s="202"/>
      <c r="E138" s="67"/>
      <c r="F138" s="33"/>
      <c r="G138" s="67"/>
      <c r="H138" s="67"/>
      <c r="I138" s="67"/>
      <c r="J138" s="196"/>
      <c r="K138" s="222"/>
      <c r="L138" s="68"/>
      <c r="M138" s="68"/>
      <c r="O138" s="3"/>
      <c r="R138" s="1"/>
      <c r="T138" s="65"/>
    </row>
    <row r="139" spans="1:20">
      <c r="A139" s="124">
        <v>133</v>
      </c>
      <c r="B139" s="33"/>
      <c r="C139" s="202"/>
      <c r="D139" s="202"/>
      <c r="E139" s="67"/>
      <c r="F139" s="33"/>
      <c r="G139" s="67"/>
      <c r="H139" s="67"/>
      <c r="I139" s="67"/>
      <c r="J139" s="196"/>
      <c r="K139" s="222"/>
      <c r="L139" s="68"/>
      <c r="M139" s="68"/>
      <c r="O139" s="3"/>
      <c r="R139" s="1"/>
      <c r="T139" s="65"/>
    </row>
    <row r="140" spans="1:20">
      <c r="A140" s="124">
        <v>134</v>
      </c>
      <c r="B140" s="33"/>
      <c r="C140" s="202"/>
      <c r="D140" s="202"/>
      <c r="E140" s="67"/>
      <c r="F140" s="33"/>
      <c r="G140" s="67"/>
      <c r="H140" s="67"/>
      <c r="I140" s="67"/>
      <c r="J140" s="196"/>
      <c r="K140" s="222"/>
      <c r="L140" s="68"/>
      <c r="M140" s="68"/>
      <c r="O140" s="3"/>
      <c r="R140" s="1"/>
      <c r="T140" s="65"/>
    </row>
    <row r="141" spans="1:20">
      <c r="A141" s="124">
        <v>135</v>
      </c>
      <c r="B141" s="33"/>
      <c r="C141" s="202"/>
      <c r="D141" s="202"/>
      <c r="E141" s="67"/>
      <c r="F141" s="33"/>
      <c r="G141" s="67"/>
      <c r="H141" s="67"/>
      <c r="I141" s="67"/>
      <c r="J141" s="196"/>
      <c r="K141" s="222"/>
      <c r="L141" s="68"/>
      <c r="M141" s="68"/>
      <c r="O141" s="3"/>
      <c r="R141" s="1"/>
      <c r="T141" s="65"/>
    </row>
    <row r="142" spans="1:20">
      <c r="A142" s="124">
        <v>136</v>
      </c>
      <c r="B142" s="33"/>
      <c r="C142" s="202"/>
      <c r="D142" s="202"/>
      <c r="E142" s="67"/>
      <c r="F142" s="33"/>
      <c r="G142" s="67"/>
      <c r="H142" s="67"/>
      <c r="I142" s="67"/>
      <c r="J142" s="196"/>
      <c r="K142" s="222"/>
      <c r="L142" s="68"/>
      <c r="M142" s="68"/>
      <c r="O142" s="3"/>
      <c r="R142" s="1"/>
      <c r="T142" s="65"/>
    </row>
    <row r="143" spans="1:20">
      <c r="A143" s="124">
        <v>137</v>
      </c>
      <c r="B143" s="33"/>
      <c r="C143" s="202"/>
      <c r="D143" s="202"/>
      <c r="E143" s="67"/>
      <c r="F143" s="33"/>
      <c r="G143" s="67"/>
      <c r="H143" s="67"/>
      <c r="I143" s="67"/>
      <c r="J143" s="196"/>
      <c r="K143" s="222"/>
      <c r="L143" s="68"/>
      <c r="M143" s="68"/>
      <c r="O143" s="3"/>
      <c r="R143" s="1"/>
      <c r="T143" s="65"/>
    </row>
    <row r="144" spans="1:20">
      <c r="A144" s="124">
        <v>138</v>
      </c>
      <c r="B144" s="33"/>
      <c r="C144" s="202"/>
      <c r="D144" s="202"/>
      <c r="E144" s="67"/>
      <c r="F144" s="33"/>
      <c r="G144" s="67"/>
      <c r="H144" s="67"/>
      <c r="I144" s="67"/>
      <c r="J144" s="196"/>
      <c r="K144" s="222"/>
      <c r="L144" s="68"/>
      <c r="M144" s="68"/>
      <c r="O144" s="3"/>
      <c r="R144" s="1"/>
      <c r="T144" s="65"/>
    </row>
    <row r="145" spans="1:20">
      <c r="A145" s="124">
        <v>139</v>
      </c>
      <c r="B145" s="33"/>
      <c r="C145" s="202"/>
      <c r="D145" s="202"/>
      <c r="E145" s="67"/>
      <c r="F145" s="33"/>
      <c r="G145" s="67"/>
      <c r="H145" s="67"/>
      <c r="I145" s="67"/>
      <c r="J145" s="196"/>
      <c r="K145" s="222"/>
      <c r="L145" s="68"/>
      <c r="M145" s="68"/>
      <c r="O145" s="3"/>
      <c r="R145" s="1"/>
      <c r="T145" s="65"/>
    </row>
    <row r="146" spans="1:20">
      <c r="A146" s="124">
        <v>140</v>
      </c>
      <c r="B146" s="33"/>
      <c r="C146" s="202"/>
      <c r="D146" s="202"/>
      <c r="E146" s="67"/>
      <c r="F146" s="33"/>
      <c r="G146" s="67"/>
      <c r="H146" s="67"/>
      <c r="I146" s="67"/>
      <c r="J146" s="196"/>
      <c r="K146" s="222"/>
      <c r="L146" s="68"/>
      <c r="M146" s="68"/>
      <c r="O146" s="3"/>
      <c r="R146" s="1"/>
      <c r="T146" s="65"/>
    </row>
    <row r="147" spans="1:20">
      <c r="A147" s="124">
        <v>141</v>
      </c>
      <c r="B147" s="33"/>
      <c r="C147" s="202"/>
      <c r="D147" s="202"/>
      <c r="E147" s="67"/>
      <c r="F147" s="33"/>
      <c r="G147" s="67"/>
      <c r="H147" s="67"/>
      <c r="I147" s="67"/>
      <c r="J147" s="196"/>
      <c r="K147" s="222"/>
      <c r="L147" s="68"/>
      <c r="M147" s="68"/>
      <c r="O147" s="3"/>
      <c r="R147" s="1"/>
      <c r="T147" s="159"/>
    </row>
    <row r="148" spans="1:20">
      <c r="A148" s="124">
        <v>142</v>
      </c>
      <c r="B148" s="33"/>
      <c r="C148" s="202"/>
      <c r="D148" s="202"/>
      <c r="E148" s="67"/>
      <c r="F148" s="33"/>
      <c r="G148" s="67"/>
      <c r="H148" s="67"/>
      <c r="I148" s="67"/>
      <c r="J148" s="196"/>
      <c r="K148" s="48"/>
      <c r="L148" s="68"/>
      <c r="M148" s="68"/>
      <c r="O148" s="3"/>
      <c r="R148" s="1"/>
      <c r="T148" s="65"/>
    </row>
    <row r="149" spans="1:20">
      <c r="A149" s="124">
        <v>143</v>
      </c>
      <c r="B149" s="33"/>
      <c r="C149" s="202"/>
      <c r="D149" s="202"/>
      <c r="E149" s="67"/>
      <c r="F149" s="33"/>
      <c r="G149" s="67"/>
      <c r="H149" s="67"/>
      <c r="I149" s="67"/>
      <c r="J149" s="196"/>
      <c r="K149" s="48"/>
      <c r="L149" s="68"/>
      <c r="M149" s="68"/>
      <c r="O149" s="3"/>
      <c r="R149" s="1"/>
      <c r="T149" s="65"/>
    </row>
    <row r="150" spans="1:20">
      <c r="A150" s="124">
        <v>144</v>
      </c>
      <c r="B150" s="33"/>
      <c r="C150" s="202"/>
      <c r="D150" s="202"/>
      <c r="E150" s="67"/>
      <c r="F150" s="33"/>
      <c r="G150" s="67"/>
      <c r="H150" s="67"/>
      <c r="I150" s="67"/>
      <c r="J150" s="196"/>
      <c r="K150" s="48"/>
      <c r="L150" s="68"/>
      <c r="M150" s="68"/>
      <c r="O150" s="3"/>
      <c r="R150" s="1"/>
      <c r="T150" s="65"/>
    </row>
    <row r="151" spans="1:20">
      <c r="A151" s="124">
        <v>145</v>
      </c>
      <c r="B151" s="33"/>
      <c r="C151" s="202"/>
      <c r="D151" s="202"/>
      <c r="E151" s="67"/>
      <c r="F151" s="33"/>
      <c r="G151" s="67"/>
      <c r="H151" s="67"/>
      <c r="I151" s="67"/>
      <c r="J151" s="196"/>
      <c r="K151" s="48"/>
      <c r="L151" s="68"/>
      <c r="M151" s="68"/>
      <c r="O151" s="3"/>
      <c r="R151" s="1"/>
      <c r="T151" s="65"/>
    </row>
    <row r="152" spans="1:20">
      <c r="A152" s="124">
        <v>146</v>
      </c>
      <c r="B152" s="33"/>
      <c r="C152" s="202"/>
      <c r="D152" s="202"/>
      <c r="E152" s="67"/>
      <c r="F152" s="33"/>
      <c r="G152" s="67"/>
      <c r="H152" s="67"/>
      <c r="I152" s="67"/>
      <c r="J152" s="196"/>
      <c r="K152" s="48"/>
      <c r="L152" s="68"/>
      <c r="M152" s="68"/>
      <c r="O152" s="3"/>
      <c r="R152" s="1"/>
      <c r="T152" s="65"/>
    </row>
    <row r="153" spans="1:20">
      <c r="A153" s="124">
        <v>147</v>
      </c>
      <c r="B153" s="33"/>
      <c r="C153" s="202"/>
      <c r="D153" s="202"/>
      <c r="E153" s="67"/>
      <c r="F153" s="33"/>
      <c r="G153" s="67"/>
      <c r="H153" s="67"/>
      <c r="I153" s="67"/>
      <c r="J153" s="196"/>
      <c r="K153" s="48"/>
      <c r="L153" s="68"/>
      <c r="M153" s="68"/>
      <c r="O153" s="3"/>
      <c r="R153" s="1"/>
      <c r="T153" s="65"/>
    </row>
    <row r="154" spans="1:20" s="14" customFormat="1">
      <c r="A154" s="122">
        <v>148</v>
      </c>
      <c r="B154" s="33"/>
      <c r="C154" s="202"/>
      <c r="D154" s="202"/>
      <c r="E154" s="67"/>
      <c r="F154" s="33"/>
      <c r="G154" s="67"/>
      <c r="H154" s="67"/>
      <c r="I154" s="67"/>
      <c r="J154" s="196"/>
      <c r="K154" s="48"/>
      <c r="L154" s="68"/>
      <c r="M154" s="68"/>
      <c r="P154" s="197"/>
      <c r="Q154" s="197"/>
      <c r="R154" s="197"/>
      <c r="T154" s="119"/>
    </row>
    <row r="155" spans="1:20">
      <c r="A155" s="124">
        <v>149</v>
      </c>
      <c r="B155" s="33"/>
      <c r="C155" s="202"/>
      <c r="D155" s="202"/>
      <c r="E155" s="67"/>
      <c r="F155" s="33"/>
      <c r="G155" s="67"/>
      <c r="H155" s="67"/>
      <c r="I155" s="67"/>
      <c r="J155" s="196"/>
      <c r="K155" s="48"/>
      <c r="L155" s="68"/>
      <c r="M155" s="68"/>
      <c r="O155" s="3"/>
      <c r="R155" s="1"/>
      <c r="T155" s="65"/>
    </row>
    <row r="156" spans="1:20">
      <c r="A156" s="124">
        <v>150</v>
      </c>
      <c r="B156" s="33"/>
      <c r="C156" s="202"/>
      <c r="D156" s="202"/>
      <c r="E156" s="67"/>
      <c r="F156" s="33"/>
      <c r="G156" s="67"/>
      <c r="H156" s="67"/>
      <c r="I156" s="67"/>
      <c r="J156" s="196"/>
      <c r="K156" s="48"/>
      <c r="L156" s="68"/>
      <c r="M156" s="68"/>
      <c r="O156" s="3"/>
      <c r="R156" s="1"/>
      <c r="T156" s="65"/>
    </row>
    <row r="157" spans="1:20">
      <c r="A157" s="124">
        <v>151</v>
      </c>
      <c r="B157" s="33"/>
      <c r="C157" s="202"/>
      <c r="D157" s="202"/>
      <c r="E157" s="67"/>
      <c r="F157" s="33"/>
      <c r="G157" s="67"/>
      <c r="H157" s="67"/>
      <c r="I157" s="67"/>
      <c r="J157" s="196"/>
      <c r="K157" s="48"/>
      <c r="L157" s="68"/>
      <c r="M157" s="68"/>
      <c r="O157" s="3"/>
      <c r="R157" s="1"/>
      <c r="T157" s="65"/>
    </row>
    <row r="158" spans="1:20">
      <c r="A158" s="124">
        <v>152</v>
      </c>
      <c r="B158" s="33"/>
      <c r="C158" s="202"/>
      <c r="D158" s="202"/>
      <c r="E158" s="67"/>
      <c r="F158" s="33"/>
      <c r="G158" s="67"/>
      <c r="H158" s="67"/>
      <c r="I158" s="67"/>
      <c r="J158" s="196"/>
      <c r="K158" s="48"/>
      <c r="L158" s="68"/>
      <c r="M158" s="68"/>
      <c r="O158" s="3"/>
      <c r="R158" s="1"/>
      <c r="T158" s="65"/>
    </row>
    <row r="159" spans="1:20" s="14" customFormat="1">
      <c r="A159" s="122">
        <v>153</v>
      </c>
      <c r="B159" s="33"/>
      <c r="C159" s="202"/>
      <c r="D159" s="202"/>
      <c r="E159" s="67"/>
      <c r="F159" s="33"/>
      <c r="G159" s="67"/>
      <c r="H159" s="67"/>
      <c r="I159" s="67"/>
      <c r="J159" s="196"/>
      <c r="K159" s="48"/>
      <c r="L159" s="68"/>
      <c r="M159" s="68"/>
      <c r="P159" s="197"/>
      <c r="Q159" s="197"/>
      <c r="R159" s="197"/>
      <c r="T159" s="119"/>
    </row>
    <row r="160" spans="1:20">
      <c r="A160" s="124">
        <v>154</v>
      </c>
      <c r="B160" s="33"/>
      <c r="C160" s="202"/>
      <c r="D160" s="202"/>
      <c r="E160" s="67"/>
      <c r="F160" s="33"/>
      <c r="G160" s="67"/>
      <c r="H160" s="67"/>
      <c r="I160" s="67"/>
      <c r="J160" s="196"/>
      <c r="K160" s="48"/>
      <c r="L160" s="68"/>
      <c r="M160" s="68"/>
      <c r="O160" s="3"/>
      <c r="R160" s="1"/>
      <c r="T160" s="65"/>
    </row>
    <row r="161" spans="1:20">
      <c r="A161" s="124">
        <v>155</v>
      </c>
      <c r="B161" s="33"/>
      <c r="C161" s="202"/>
      <c r="D161" s="202"/>
      <c r="E161" s="67"/>
      <c r="F161" s="33"/>
      <c r="G161" s="67"/>
      <c r="H161" s="67"/>
      <c r="I161" s="67"/>
      <c r="J161" s="196"/>
      <c r="K161" s="48"/>
      <c r="L161" s="68"/>
      <c r="M161" s="68"/>
      <c r="O161" s="3"/>
      <c r="R161" s="1"/>
      <c r="T161" s="65"/>
    </row>
    <row r="162" spans="1:20">
      <c r="A162" s="124">
        <v>156</v>
      </c>
      <c r="B162" s="33"/>
      <c r="C162" s="202"/>
      <c r="D162" s="202"/>
      <c r="E162" s="67"/>
      <c r="F162" s="33"/>
      <c r="G162" s="67"/>
      <c r="H162" s="67"/>
      <c r="I162" s="67"/>
      <c r="J162" s="196"/>
      <c r="K162" s="48"/>
      <c r="L162" s="68"/>
      <c r="M162" s="68"/>
      <c r="O162" s="3"/>
      <c r="R162" s="1"/>
      <c r="T162" s="65"/>
    </row>
    <row r="163" spans="1:20">
      <c r="A163" s="124">
        <v>157</v>
      </c>
      <c r="B163" s="33"/>
      <c r="C163" s="202"/>
      <c r="D163" s="202"/>
      <c r="E163" s="67"/>
      <c r="F163" s="33"/>
      <c r="G163" s="67"/>
      <c r="H163" s="67"/>
      <c r="I163" s="67"/>
      <c r="J163" s="196"/>
      <c r="K163" s="48"/>
      <c r="L163" s="68"/>
      <c r="M163" s="68"/>
      <c r="O163" s="3"/>
      <c r="R163" s="1"/>
      <c r="T163" s="65"/>
    </row>
    <row r="164" spans="1:20">
      <c r="A164" s="124">
        <v>158</v>
      </c>
      <c r="B164" s="33"/>
      <c r="C164" s="202"/>
      <c r="D164" s="202"/>
      <c r="E164" s="67"/>
      <c r="F164" s="33"/>
      <c r="G164" s="67"/>
      <c r="H164" s="67"/>
      <c r="I164" s="67"/>
      <c r="J164" s="196"/>
      <c r="K164" s="48"/>
      <c r="L164" s="68"/>
      <c r="M164" s="68"/>
      <c r="O164" s="3"/>
      <c r="R164" s="1"/>
      <c r="T164" s="65"/>
    </row>
    <row r="165" spans="1:20">
      <c r="A165" s="124">
        <v>159</v>
      </c>
      <c r="B165" s="33"/>
      <c r="C165" s="202"/>
      <c r="D165" s="202"/>
      <c r="E165" s="67"/>
      <c r="F165" s="33"/>
      <c r="G165" s="67"/>
      <c r="H165" s="67"/>
      <c r="I165" s="67"/>
      <c r="J165" s="196"/>
      <c r="K165" s="48"/>
      <c r="L165" s="68"/>
      <c r="M165" s="68"/>
      <c r="O165" s="3"/>
      <c r="R165" s="1"/>
      <c r="T165" s="65"/>
    </row>
    <row r="166" spans="1:20">
      <c r="A166" s="124">
        <v>160</v>
      </c>
      <c r="B166" s="33"/>
      <c r="C166" s="202"/>
      <c r="D166" s="202"/>
      <c r="E166" s="67"/>
      <c r="F166" s="33"/>
      <c r="G166" s="67"/>
      <c r="H166" s="67"/>
      <c r="I166" s="67"/>
      <c r="J166" s="196"/>
      <c r="K166" s="48"/>
      <c r="L166" s="68"/>
      <c r="M166" s="68"/>
      <c r="O166" s="3"/>
      <c r="R166" s="1"/>
      <c r="T166" s="65"/>
    </row>
    <row r="167" spans="1:20">
      <c r="A167" s="124">
        <v>161</v>
      </c>
      <c r="B167" s="33"/>
      <c r="C167" s="202"/>
      <c r="D167" s="202"/>
      <c r="E167" s="67"/>
      <c r="F167" s="33"/>
      <c r="G167" s="67"/>
      <c r="H167" s="67"/>
      <c r="I167" s="67"/>
      <c r="J167" s="196"/>
      <c r="K167" s="48"/>
      <c r="L167" s="68"/>
      <c r="M167" s="68"/>
      <c r="O167" s="3"/>
      <c r="R167" s="1"/>
      <c r="T167" s="65"/>
    </row>
    <row r="168" spans="1:20">
      <c r="A168" s="124">
        <v>162</v>
      </c>
      <c r="B168" s="33"/>
      <c r="C168" s="202"/>
      <c r="D168" s="202"/>
      <c r="E168" s="67"/>
      <c r="F168" s="33"/>
      <c r="G168" s="67"/>
      <c r="H168" s="67"/>
      <c r="I168" s="67"/>
      <c r="J168" s="196"/>
      <c r="K168" s="48"/>
      <c r="L168" s="68"/>
      <c r="M168" s="68"/>
      <c r="O168" s="3"/>
      <c r="R168" s="1"/>
      <c r="T168" s="65"/>
    </row>
    <row r="169" spans="1:20">
      <c r="A169" s="124">
        <v>163</v>
      </c>
      <c r="B169" s="33"/>
      <c r="C169" s="202"/>
      <c r="D169" s="202"/>
      <c r="E169" s="67"/>
      <c r="F169" s="33"/>
      <c r="G169" s="67"/>
      <c r="H169" s="67"/>
      <c r="I169" s="67"/>
      <c r="J169" s="196"/>
      <c r="K169" s="48"/>
      <c r="L169" s="68"/>
      <c r="M169" s="68"/>
      <c r="O169" s="3"/>
      <c r="R169" s="1"/>
      <c r="T169" s="65"/>
    </row>
    <row r="170" spans="1:20">
      <c r="A170" s="124">
        <v>164</v>
      </c>
      <c r="B170" s="33"/>
      <c r="C170" s="202"/>
      <c r="D170" s="202"/>
      <c r="E170" s="67"/>
      <c r="F170" s="33"/>
      <c r="G170" s="67"/>
      <c r="H170" s="67"/>
      <c r="I170" s="67"/>
      <c r="J170" s="196"/>
      <c r="K170" s="48"/>
      <c r="L170" s="68"/>
      <c r="M170" s="68"/>
      <c r="O170" s="3"/>
      <c r="R170" s="1"/>
      <c r="T170" s="65"/>
    </row>
    <row r="171" spans="1:20">
      <c r="A171" s="124">
        <v>165</v>
      </c>
      <c r="B171" s="33"/>
      <c r="C171" s="158"/>
      <c r="D171" s="223"/>
      <c r="E171" s="67"/>
      <c r="F171" s="33"/>
      <c r="G171" s="67"/>
      <c r="H171" s="67"/>
      <c r="I171" s="67"/>
      <c r="J171" s="196"/>
      <c r="K171" s="48"/>
      <c r="L171" s="68"/>
      <c r="M171" s="68"/>
      <c r="O171" s="3"/>
      <c r="R171" s="1"/>
      <c r="T171" s="65"/>
    </row>
    <row r="172" spans="1:20">
      <c r="A172" s="124">
        <v>166</v>
      </c>
      <c r="B172" s="33"/>
      <c r="C172" s="158"/>
      <c r="D172" s="158"/>
      <c r="E172" s="67"/>
      <c r="F172" s="33"/>
      <c r="G172" s="67"/>
      <c r="H172" s="67"/>
      <c r="I172" s="67"/>
      <c r="J172" s="196"/>
      <c r="K172" s="48"/>
      <c r="L172" s="68"/>
      <c r="M172" s="68"/>
      <c r="O172" s="3"/>
      <c r="R172" s="1"/>
      <c r="T172" s="65"/>
    </row>
    <row r="173" spans="1:20">
      <c r="A173" s="124">
        <v>167</v>
      </c>
      <c r="B173" s="33"/>
      <c r="C173" s="158"/>
      <c r="D173" s="158"/>
      <c r="E173" s="67"/>
      <c r="F173" s="33"/>
      <c r="G173" s="67"/>
      <c r="H173" s="67"/>
      <c r="I173" s="67"/>
      <c r="J173" s="196"/>
      <c r="K173" s="48"/>
      <c r="L173" s="68"/>
      <c r="M173" s="68"/>
      <c r="O173" s="3"/>
      <c r="R173" s="1"/>
      <c r="T173" s="65"/>
    </row>
    <row r="174" spans="1:20">
      <c r="A174" s="124">
        <v>168</v>
      </c>
      <c r="B174" s="33"/>
      <c r="C174" s="202"/>
      <c r="D174" s="202"/>
      <c r="E174" s="67"/>
      <c r="F174" s="33"/>
      <c r="G174" s="67"/>
      <c r="H174" s="67"/>
      <c r="I174" s="67"/>
      <c r="J174" s="196"/>
      <c r="K174" s="48"/>
      <c r="L174" s="68"/>
      <c r="M174" s="68"/>
      <c r="O174" s="3"/>
      <c r="R174" s="1"/>
      <c r="T174" s="65"/>
    </row>
    <row r="175" spans="1:20">
      <c r="A175" s="124">
        <v>169</v>
      </c>
      <c r="B175" s="33"/>
      <c r="C175" s="202"/>
      <c r="D175" s="202"/>
      <c r="E175" s="67"/>
      <c r="F175" s="33"/>
      <c r="G175" s="67"/>
      <c r="H175" s="67"/>
      <c r="I175" s="67"/>
      <c r="J175" s="196"/>
      <c r="K175" s="48"/>
      <c r="L175" s="68"/>
      <c r="M175" s="68"/>
      <c r="O175" s="3"/>
      <c r="R175" s="1"/>
      <c r="T175" s="65"/>
    </row>
    <row r="176" spans="1:20">
      <c r="A176" s="124">
        <v>170</v>
      </c>
      <c r="B176" s="33"/>
      <c r="C176" s="202"/>
      <c r="D176" s="202"/>
      <c r="E176" s="67"/>
      <c r="F176" s="33"/>
      <c r="G176" s="67"/>
      <c r="H176" s="67"/>
      <c r="I176" s="67"/>
      <c r="J176" s="196"/>
      <c r="K176" s="48"/>
      <c r="L176" s="68"/>
      <c r="M176" s="68"/>
      <c r="O176" s="3"/>
      <c r="R176" s="1"/>
      <c r="T176" s="65"/>
    </row>
    <row r="177" spans="1:20">
      <c r="A177" s="124">
        <v>171</v>
      </c>
      <c r="B177" s="121"/>
      <c r="C177" s="194"/>
      <c r="D177" s="202"/>
      <c r="E177" s="67"/>
      <c r="F177" s="33"/>
      <c r="G177" s="67"/>
      <c r="H177" s="67"/>
      <c r="I177" s="67"/>
      <c r="J177" s="196"/>
      <c r="K177" s="48"/>
      <c r="L177" s="68"/>
      <c r="M177" s="68"/>
      <c r="O177" s="3"/>
      <c r="R177" s="1"/>
      <c r="T177" s="65"/>
    </row>
    <row r="178" spans="1:20">
      <c r="A178" s="124">
        <v>172</v>
      </c>
      <c r="B178" s="33"/>
      <c r="C178" s="202"/>
      <c r="D178" s="202"/>
      <c r="E178" s="67"/>
      <c r="F178" s="33"/>
      <c r="G178" s="67"/>
      <c r="H178" s="67"/>
      <c r="I178" s="67"/>
      <c r="J178" s="196"/>
      <c r="K178" s="48"/>
      <c r="L178" s="68"/>
      <c r="M178" s="68"/>
      <c r="O178" s="3"/>
      <c r="R178" s="1"/>
      <c r="T178" s="65"/>
    </row>
    <row r="179" spans="1:20">
      <c r="A179" s="124">
        <v>173</v>
      </c>
      <c r="B179" s="33"/>
      <c r="C179" s="202"/>
      <c r="D179" s="202"/>
      <c r="E179" s="67"/>
      <c r="F179" s="33"/>
      <c r="G179" s="67"/>
      <c r="H179" s="67"/>
      <c r="I179" s="67"/>
      <c r="J179" s="196"/>
      <c r="K179" s="48"/>
      <c r="L179" s="68"/>
      <c r="M179" s="68"/>
      <c r="O179" s="3"/>
      <c r="R179" s="1"/>
      <c r="T179" s="65"/>
    </row>
    <row r="180" spans="1:20">
      <c r="A180" s="124">
        <v>174</v>
      </c>
      <c r="B180" s="33"/>
      <c r="C180" s="202"/>
      <c r="D180" s="202"/>
      <c r="E180" s="67"/>
      <c r="F180" s="33"/>
      <c r="G180" s="67"/>
      <c r="H180" s="67"/>
      <c r="I180" s="67"/>
      <c r="J180" s="196"/>
      <c r="K180" s="48"/>
      <c r="L180" s="68"/>
      <c r="M180" s="68"/>
      <c r="O180" s="3"/>
      <c r="R180" s="1"/>
      <c r="T180" s="65"/>
    </row>
    <row r="181" spans="1:20">
      <c r="A181" s="124">
        <v>175</v>
      </c>
      <c r="B181" s="33"/>
      <c r="C181" s="202"/>
      <c r="D181" s="202"/>
      <c r="E181" s="67"/>
      <c r="F181" s="33"/>
      <c r="G181" s="67"/>
      <c r="H181" s="67"/>
      <c r="I181" s="67"/>
      <c r="J181" s="196"/>
      <c r="K181" s="48"/>
      <c r="L181" s="68"/>
      <c r="M181" s="68"/>
      <c r="O181" s="3"/>
      <c r="R181" s="1"/>
      <c r="T181" s="65"/>
    </row>
    <row r="182" spans="1:20">
      <c r="A182" s="124">
        <v>176</v>
      </c>
      <c r="B182" s="33"/>
      <c r="C182" s="202"/>
      <c r="D182" s="202"/>
      <c r="E182" s="67"/>
      <c r="F182" s="33"/>
      <c r="G182" s="67"/>
      <c r="H182" s="67"/>
      <c r="I182" s="67"/>
      <c r="J182" s="196"/>
      <c r="K182" s="48"/>
      <c r="L182" s="68"/>
      <c r="M182" s="68"/>
      <c r="O182" s="3"/>
      <c r="R182" s="1"/>
      <c r="T182" s="65"/>
    </row>
    <row r="183" spans="1:20">
      <c r="A183" s="124">
        <v>177</v>
      </c>
      <c r="B183" s="33"/>
      <c r="C183" s="202"/>
      <c r="D183" s="202"/>
      <c r="E183" s="67"/>
      <c r="F183" s="33"/>
      <c r="G183" s="67"/>
      <c r="H183" s="67"/>
      <c r="I183" s="67"/>
      <c r="J183" s="196"/>
      <c r="K183" s="48"/>
      <c r="L183" s="68"/>
      <c r="M183" s="68"/>
      <c r="O183" s="3"/>
      <c r="R183" s="1"/>
      <c r="T183" s="65"/>
    </row>
    <row r="184" spans="1:20">
      <c r="A184" s="124">
        <v>178</v>
      </c>
      <c r="B184" s="33"/>
      <c r="C184" s="158"/>
      <c r="D184" s="158"/>
      <c r="E184" s="67"/>
      <c r="F184" s="33"/>
      <c r="G184" s="67"/>
      <c r="H184" s="67"/>
      <c r="I184" s="67"/>
      <c r="J184" s="196"/>
      <c r="K184" s="48"/>
      <c r="L184" s="68"/>
      <c r="M184" s="68"/>
      <c r="O184" s="3"/>
      <c r="R184" s="1"/>
      <c r="T184" s="65"/>
    </row>
    <row r="185" spans="1:20">
      <c r="A185" s="124">
        <v>179</v>
      </c>
      <c r="B185" s="33"/>
      <c r="C185" s="158"/>
      <c r="D185" s="158"/>
      <c r="E185" s="67"/>
      <c r="F185" s="33"/>
      <c r="G185" s="67"/>
      <c r="H185" s="67"/>
      <c r="I185" s="67"/>
      <c r="J185" s="196"/>
      <c r="K185" s="48"/>
      <c r="L185" s="68"/>
      <c r="M185" s="68"/>
      <c r="O185" s="3"/>
      <c r="R185" s="1"/>
      <c r="T185" s="65"/>
    </row>
    <row r="186" spans="1:20">
      <c r="A186" s="124">
        <v>180</v>
      </c>
      <c r="B186" s="33"/>
      <c r="C186" s="158"/>
      <c r="D186" s="158"/>
      <c r="E186" s="67"/>
      <c r="F186" s="33"/>
      <c r="G186" s="67"/>
      <c r="H186" s="67"/>
      <c r="I186" s="67"/>
      <c r="J186" s="196"/>
      <c r="K186" s="48"/>
      <c r="L186" s="68"/>
      <c r="M186" s="68"/>
      <c r="O186" s="3"/>
      <c r="R186" s="1"/>
      <c r="T186" s="65"/>
    </row>
    <row r="187" spans="1:20">
      <c r="A187" s="124">
        <v>181</v>
      </c>
      <c r="B187" s="33"/>
      <c r="C187" s="158"/>
      <c r="D187" s="158"/>
      <c r="E187" s="67"/>
      <c r="F187" s="33"/>
      <c r="G187" s="67"/>
      <c r="H187" s="67"/>
      <c r="I187" s="67"/>
      <c r="J187" s="196"/>
      <c r="K187" s="48"/>
      <c r="L187" s="68"/>
      <c r="M187" s="68"/>
      <c r="O187" s="3"/>
      <c r="R187" s="1"/>
      <c r="T187" s="65"/>
    </row>
    <row r="188" spans="1:20">
      <c r="A188" s="124">
        <v>182</v>
      </c>
      <c r="B188" s="33"/>
      <c r="C188" s="158"/>
      <c r="D188" s="158"/>
      <c r="E188" s="67"/>
      <c r="F188" s="33"/>
      <c r="G188" s="67"/>
      <c r="H188" s="67"/>
      <c r="I188" s="67"/>
      <c r="J188" s="196"/>
      <c r="K188" s="48"/>
      <c r="L188" s="68"/>
      <c r="M188" s="68"/>
      <c r="O188" s="3"/>
      <c r="R188" s="1"/>
      <c r="T188" s="65"/>
    </row>
    <row r="189" spans="1:20">
      <c r="A189" s="124">
        <v>183</v>
      </c>
      <c r="B189" s="33"/>
      <c r="C189" s="158"/>
      <c r="D189" s="158"/>
      <c r="E189" s="67"/>
      <c r="F189" s="33"/>
      <c r="G189" s="67"/>
      <c r="H189" s="67"/>
      <c r="I189" s="67"/>
      <c r="J189" s="196"/>
      <c r="K189" s="48"/>
      <c r="L189" s="68"/>
      <c r="M189" s="68"/>
      <c r="O189" s="3"/>
      <c r="R189" s="1"/>
      <c r="T189" s="65"/>
    </row>
    <row r="190" spans="1:20">
      <c r="A190" s="124">
        <v>184</v>
      </c>
      <c r="B190" s="33"/>
      <c r="C190" s="158"/>
      <c r="D190" s="158"/>
      <c r="E190" s="67"/>
      <c r="F190" s="33"/>
      <c r="G190" s="67"/>
      <c r="H190" s="67"/>
      <c r="I190" s="67"/>
      <c r="J190" s="196"/>
      <c r="K190" s="48"/>
      <c r="L190" s="68"/>
      <c r="M190" s="68"/>
      <c r="O190" s="3"/>
      <c r="R190" s="1"/>
      <c r="T190" s="65"/>
    </row>
    <row r="191" spans="1:20">
      <c r="A191" s="124">
        <v>185</v>
      </c>
      <c r="B191" s="33"/>
      <c r="C191" s="158"/>
      <c r="D191" s="158"/>
      <c r="E191" s="67"/>
      <c r="F191" s="33"/>
      <c r="G191" s="67"/>
      <c r="H191" s="67"/>
      <c r="I191" s="67"/>
      <c r="J191" s="196"/>
      <c r="K191" s="48"/>
      <c r="L191" s="68"/>
      <c r="M191" s="68"/>
      <c r="O191" s="3"/>
      <c r="R191" s="1"/>
      <c r="T191" s="65"/>
    </row>
    <row r="192" spans="1:20">
      <c r="A192" s="124">
        <v>186</v>
      </c>
      <c r="B192" s="33"/>
      <c r="C192" s="158"/>
      <c r="D192" s="158"/>
      <c r="E192" s="67"/>
      <c r="F192" s="33"/>
      <c r="G192" s="67"/>
      <c r="H192" s="67"/>
      <c r="I192" s="67"/>
      <c r="J192" s="196"/>
      <c r="K192" s="48"/>
      <c r="L192" s="68"/>
      <c r="M192" s="68"/>
      <c r="O192" s="3"/>
      <c r="R192" s="1"/>
      <c r="T192" s="65"/>
    </row>
    <row r="193" spans="1:20">
      <c r="A193" s="124">
        <v>187</v>
      </c>
      <c r="B193" s="33"/>
      <c r="C193" s="158"/>
      <c r="D193" s="158"/>
      <c r="E193" s="67"/>
      <c r="F193" s="33"/>
      <c r="G193" s="67"/>
      <c r="H193" s="67"/>
      <c r="I193" s="67"/>
      <c r="J193" s="196"/>
      <c r="K193" s="48"/>
      <c r="L193" s="68"/>
      <c r="M193" s="68"/>
      <c r="O193" s="3"/>
      <c r="R193" s="1"/>
      <c r="T193" s="65"/>
    </row>
    <row r="194" spans="1:20">
      <c r="A194" s="124">
        <v>188</v>
      </c>
      <c r="B194" s="33"/>
      <c r="C194" s="158"/>
      <c r="D194" s="158"/>
      <c r="E194" s="67"/>
      <c r="F194" s="33"/>
      <c r="G194" s="67"/>
      <c r="H194" s="67"/>
      <c r="I194" s="67"/>
      <c r="J194" s="196"/>
      <c r="K194" s="48"/>
      <c r="L194" s="68"/>
      <c r="M194" s="68"/>
      <c r="O194" s="3"/>
      <c r="R194" s="1"/>
      <c r="T194" s="65"/>
    </row>
    <row r="195" spans="1:20">
      <c r="A195" s="124">
        <v>189</v>
      </c>
      <c r="B195" s="33"/>
      <c r="C195" s="158"/>
      <c r="D195" s="158"/>
      <c r="E195" s="67"/>
      <c r="F195" s="33"/>
      <c r="G195" s="67"/>
      <c r="H195" s="67"/>
      <c r="I195" s="67"/>
      <c r="J195" s="196"/>
      <c r="K195" s="48"/>
      <c r="L195" s="68"/>
      <c r="M195" s="68"/>
      <c r="O195" s="3"/>
      <c r="R195" s="1"/>
      <c r="T195" s="65"/>
    </row>
    <row r="196" spans="1:20">
      <c r="A196" s="124">
        <v>190</v>
      </c>
      <c r="B196" s="33"/>
      <c r="C196" s="158"/>
      <c r="D196" s="158"/>
      <c r="E196" s="67"/>
      <c r="F196" s="33"/>
      <c r="G196" s="67"/>
      <c r="H196" s="67"/>
      <c r="I196" s="67"/>
      <c r="J196" s="196"/>
      <c r="K196" s="48"/>
      <c r="L196" s="68"/>
      <c r="M196" s="68"/>
      <c r="O196" s="3"/>
      <c r="R196" s="1"/>
      <c r="T196" s="65"/>
    </row>
    <row r="197" spans="1:20">
      <c r="A197" s="124">
        <v>191</v>
      </c>
      <c r="B197" s="33"/>
      <c r="C197" s="158"/>
      <c r="D197" s="158"/>
      <c r="E197" s="67"/>
      <c r="F197" s="33"/>
      <c r="G197" s="67"/>
      <c r="H197" s="67"/>
      <c r="I197" s="67"/>
      <c r="J197" s="196"/>
      <c r="K197" s="48"/>
      <c r="L197" s="68"/>
      <c r="M197" s="68"/>
      <c r="O197" s="3"/>
      <c r="R197" s="1"/>
      <c r="T197" s="65"/>
    </row>
    <row r="198" spans="1:20">
      <c r="A198" s="124">
        <v>192</v>
      </c>
      <c r="B198" s="33"/>
      <c r="C198" s="158"/>
      <c r="D198" s="158"/>
      <c r="E198" s="67"/>
      <c r="F198" s="33"/>
      <c r="G198" s="67"/>
      <c r="H198" s="67"/>
      <c r="I198" s="67"/>
      <c r="J198" s="196"/>
      <c r="K198" s="48"/>
      <c r="L198" s="68"/>
      <c r="M198" s="68"/>
      <c r="O198" s="3"/>
      <c r="R198" s="1"/>
      <c r="T198" s="65"/>
    </row>
    <row r="199" spans="1:20">
      <c r="A199" s="124">
        <v>193</v>
      </c>
      <c r="B199" s="33"/>
      <c r="C199" s="158"/>
      <c r="D199" s="158"/>
      <c r="E199" s="188"/>
      <c r="F199" s="67"/>
      <c r="G199" s="67"/>
      <c r="H199" s="67"/>
      <c r="I199" s="67"/>
      <c r="J199" s="196"/>
      <c r="K199" s="48"/>
      <c r="L199" s="68"/>
      <c r="M199" s="68"/>
      <c r="O199" s="3"/>
      <c r="R199" s="1"/>
      <c r="T199" s="65"/>
    </row>
    <row r="200" spans="1:20">
      <c r="A200" s="124">
        <v>194</v>
      </c>
      <c r="B200" s="33"/>
      <c r="C200" s="158"/>
      <c r="D200" s="158"/>
      <c r="E200" s="188"/>
      <c r="F200" s="33"/>
      <c r="G200" s="67"/>
      <c r="H200" s="67"/>
      <c r="I200" s="67"/>
      <c r="J200" s="196"/>
      <c r="K200" s="48"/>
      <c r="L200" s="68"/>
      <c r="M200" s="68"/>
      <c r="O200" s="3"/>
      <c r="R200" s="1"/>
      <c r="T200" s="65"/>
    </row>
    <row r="201" spans="1:20">
      <c r="A201" s="124">
        <v>195</v>
      </c>
      <c r="B201" s="33"/>
      <c r="C201" s="158"/>
      <c r="D201" s="158"/>
      <c r="E201" s="67"/>
      <c r="F201" s="33"/>
      <c r="G201" s="67"/>
      <c r="H201" s="67"/>
      <c r="I201" s="67"/>
      <c r="J201" s="196"/>
      <c r="K201" s="48"/>
      <c r="L201" s="68"/>
      <c r="M201" s="68"/>
      <c r="O201" s="3"/>
      <c r="R201" s="1"/>
      <c r="T201" s="65"/>
    </row>
    <row r="202" spans="1:20">
      <c r="A202" s="124">
        <v>196</v>
      </c>
      <c r="B202" s="33"/>
      <c r="C202" s="158"/>
      <c r="D202" s="158"/>
      <c r="E202" s="67"/>
      <c r="F202" s="33"/>
      <c r="G202" s="67"/>
      <c r="H202" s="67"/>
      <c r="I202" s="67"/>
      <c r="J202" s="196"/>
      <c r="K202" s="48"/>
      <c r="L202" s="68"/>
      <c r="M202" s="68"/>
      <c r="O202" s="3"/>
      <c r="R202" s="1"/>
      <c r="T202" s="65"/>
    </row>
    <row r="203" spans="1:20">
      <c r="A203" s="124">
        <v>197</v>
      </c>
      <c r="B203" s="33"/>
      <c r="C203" s="158"/>
      <c r="D203" s="158"/>
      <c r="E203" s="67"/>
      <c r="F203" s="33"/>
      <c r="G203" s="67"/>
      <c r="H203" s="67"/>
      <c r="I203" s="67"/>
      <c r="J203" s="196"/>
      <c r="K203" s="48"/>
      <c r="L203" s="68"/>
      <c r="M203" s="68"/>
      <c r="O203" s="3"/>
      <c r="R203" s="1"/>
      <c r="T203" s="65"/>
    </row>
    <row r="204" spans="1:20">
      <c r="A204" s="124">
        <v>198</v>
      </c>
      <c r="B204" s="33"/>
      <c r="C204" s="158"/>
      <c r="D204" s="158"/>
      <c r="E204" s="67"/>
      <c r="F204" s="33"/>
      <c r="G204" s="67"/>
      <c r="H204" s="67"/>
      <c r="I204" s="67"/>
      <c r="J204" s="196"/>
      <c r="K204" s="48"/>
      <c r="L204" s="68"/>
      <c r="M204" s="68"/>
      <c r="O204" s="3"/>
      <c r="R204" s="1"/>
      <c r="T204" s="65"/>
    </row>
    <row r="205" spans="1:20">
      <c r="A205" s="124">
        <v>199</v>
      </c>
      <c r="B205" s="33"/>
      <c r="C205" s="158"/>
      <c r="D205" s="158"/>
      <c r="E205" s="67"/>
      <c r="F205" s="33"/>
      <c r="G205" s="67"/>
      <c r="H205" s="67"/>
      <c r="I205" s="67"/>
      <c r="J205" s="196"/>
      <c r="K205" s="48"/>
      <c r="L205" s="68"/>
      <c r="M205" s="68"/>
      <c r="O205" s="3"/>
      <c r="R205" s="1"/>
      <c r="T205" s="65"/>
    </row>
    <row r="206" spans="1:20">
      <c r="A206" s="124">
        <v>200</v>
      </c>
      <c r="B206" s="33"/>
      <c r="C206" s="158"/>
      <c r="D206" s="158"/>
      <c r="E206" s="67"/>
      <c r="F206" s="33"/>
      <c r="G206" s="67"/>
      <c r="H206" s="67"/>
      <c r="I206" s="67"/>
      <c r="J206" s="196"/>
      <c r="K206" s="48"/>
      <c r="L206" s="68"/>
      <c r="M206" s="68"/>
      <c r="O206" s="3"/>
      <c r="R206" s="1"/>
      <c r="T206" s="65"/>
    </row>
    <row r="207" spans="1:20">
      <c r="A207" s="124">
        <v>201</v>
      </c>
      <c r="B207" s="33"/>
      <c r="C207" s="158"/>
      <c r="D207" s="158"/>
      <c r="E207" s="67"/>
      <c r="F207" s="33"/>
      <c r="G207" s="67"/>
      <c r="H207" s="67"/>
      <c r="I207" s="67"/>
      <c r="J207" s="196"/>
      <c r="K207" s="48"/>
      <c r="L207" s="68"/>
      <c r="M207" s="68"/>
      <c r="O207" s="3"/>
      <c r="R207" s="1"/>
      <c r="T207" s="65"/>
    </row>
    <row r="208" spans="1:20">
      <c r="A208" s="124">
        <v>202</v>
      </c>
      <c r="B208" s="33"/>
      <c r="C208" s="158"/>
      <c r="D208" s="158"/>
      <c r="E208" s="67"/>
      <c r="F208" s="33"/>
      <c r="G208" s="67"/>
      <c r="H208" s="67"/>
      <c r="I208" s="67"/>
      <c r="J208" s="196"/>
      <c r="K208" s="48"/>
      <c r="L208" s="68"/>
      <c r="M208" s="68"/>
      <c r="O208" s="3"/>
      <c r="R208" s="1"/>
      <c r="T208" s="65"/>
    </row>
    <row r="209" spans="1:20">
      <c r="A209" s="124">
        <v>203</v>
      </c>
      <c r="B209" s="33"/>
      <c r="C209" s="224"/>
      <c r="D209" s="224"/>
      <c r="E209" s="225"/>
      <c r="F209" s="33"/>
      <c r="G209" s="67"/>
      <c r="H209" s="67"/>
      <c r="I209" s="67"/>
      <c r="J209" s="196"/>
      <c r="K209" s="48"/>
      <c r="L209" s="68"/>
      <c r="M209" s="68"/>
      <c r="O209" s="3"/>
      <c r="R209" s="1"/>
      <c r="T209" s="65"/>
    </row>
    <row r="210" spans="1:20">
      <c r="A210" s="124">
        <v>204</v>
      </c>
      <c r="B210" s="33"/>
      <c r="C210" s="158"/>
      <c r="D210" s="158"/>
      <c r="E210" s="67"/>
      <c r="F210" s="33"/>
      <c r="G210" s="67"/>
      <c r="H210" s="67"/>
      <c r="I210" s="67"/>
      <c r="J210" s="196"/>
      <c r="K210" s="48"/>
      <c r="L210" s="68"/>
      <c r="M210" s="68"/>
      <c r="O210" s="3"/>
      <c r="R210" s="1"/>
      <c r="T210" s="65"/>
    </row>
    <row r="211" spans="1:20">
      <c r="A211" s="124">
        <v>205</v>
      </c>
      <c r="B211" s="33"/>
      <c r="C211" s="158"/>
      <c r="D211" s="158"/>
      <c r="E211" s="67"/>
      <c r="F211" s="33"/>
      <c r="G211" s="67"/>
      <c r="H211" s="67"/>
      <c r="I211" s="67"/>
      <c r="J211" s="196"/>
      <c r="K211" s="48"/>
      <c r="L211" s="68"/>
      <c r="M211" s="68"/>
      <c r="O211" s="3"/>
      <c r="R211" s="1"/>
      <c r="T211" s="65"/>
    </row>
    <row r="212" spans="1:20">
      <c r="A212" s="124">
        <v>206</v>
      </c>
      <c r="B212" s="33"/>
      <c r="C212" s="158"/>
      <c r="D212" s="158"/>
      <c r="E212" s="67"/>
      <c r="F212" s="33"/>
      <c r="G212" s="67"/>
      <c r="H212" s="67"/>
      <c r="I212" s="67"/>
      <c r="J212" s="196"/>
      <c r="K212" s="48"/>
      <c r="L212" s="68"/>
      <c r="M212" s="68"/>
      <c r="O212" s="3"/>
      <c r="R212" s="1"/>
      <c r="T212" s="65"/>
    </row>
    <row r="213" spans="1:20">
      <c r="A213" s="124">
        <v>207</v>
      </c>
      <c r="B213" s="33"/>
      <c r="C213" s="158"/>
      <c r="D213" s="158"/>
      <c r="E213" s="67"/>
      <c r="F213" s="33"/>
      <c r="G213" s="67"/>
      <c r="H213" s="67"/>
      <c r="I213" s="67"/>
      <c r="J213" s="196"/>
      <c r="K213" s="48"/>
      <c r="L213" s="68"/>
      <c r="M213" s="68"/>
      <c r="O213" s="3"/>
      <c r="R213" s="1"/>
      <c r="T213" s="65"/>
    </row>
    <row r="214" spans="1:20">
      <c r="A214" s="124">
        <v>208</v>
      </c>
      <c r="B214" s="33"/>
      <c r="C214" s="158"/>
      <c r="D214" s="158"/>
      <c r="E214" s="67"/>
      <c r="F214" s="33"/>
      <c r="G214" s="67"/>
      <c r="H214" s="67"/>
      <c r="I214" s="67"/>
      <c r="J214" s="196"/>
      <c r="K214" s="48"/>
      <c r="L214" s="68"/>
      <c r="M214" s="68"/>
      <c r="O214" s="3"/>
      <c r="R214" s="1"/>
      <c r="T214" s="65"/>
    </row>
    <row r="215" spans="1:20">
      <c r="A215" s="124">
        <v>209</v>
      </c>
      <c r="B215" s="33"/>
      <c r="C215" s="158"/>
      <c r="D215" s="158"/>
      <c r="E215" s="67"/>
      <c r="F215" s="33"/>
      <c r="G215" s="67"/>
      <c r="H215" s="67"/>
      <c r="I215" s="67"/>
      <c r="J215" s="196"/>
      <c r="K215" s="48"/>
      <c r="L215" s="68"/>
      <c r="M215" s="68"/>
      <c r="O215" s="3"/>
      <c r="R215" s="1"/>
      <c r="T215" s="65"/>
    </row>
    <row r="216" spans="1:20">
      <c r="A216" s="124">
        <v>210</v>
      </c>
      <c r="B216" s="33"/>
      <c r="C216" s="158"/>
      <c r="D216" s="158"/>
      <c r="E216" s="67"/>
      <c r="F216" s="33"/>
      <c r="G216" s="67"/>
      <c r="H216" s="67"/>
      <c r="I216" s="67"/>
      <c r="J216" s="196"/>
      <c r="K216" s="48"/>
      <c r="L216" s="68"/>
      <c r="M216" s="68"/>
      <c r="O216" s="3"/>
      <c r="R216" s="1"/>
      <c r="T216" s="65"/>
    </row>
    <row r="217" spans="1:20">
      <c r="A217" s="124">
        <v>211</v>
      </c>
      <c r="B217" s="33"/>
      <c r="C217" s="158"/>
      <c r="D217" s="158"/>
      <c r="E217" s="67"/>
      <c r="F217" s="33"/>
      <c r="G217" s="67"/>
      <c r="H217" s="67"/>
      <c r="I217" s="67"/>
      <c r="J217" s="196"/>
      <c r="K217" s="48"/>
      <c r="L217" s="68"/>
      <c r="M217" s="68"/>
      <c r="O217" s="3"/>
      <c r="R217" s="1"/>
      <c r="T217" s="65"/>
    </row>
    <row r="218" spans="1:20">
      <c r="A218" s="124">
        <v>212</v>
      </c>
      <c r="B218" s="33"/>
      <c r="C218" s="158"/>
      <c r="D218" s="158"/>
      <c r="E218" s="67"/>
      <c r="F218" s="33"/>
      <c r="G218" s="67"/>
      <c r="H218" s="67"/>
      <c r="I218" s="67"/>
      <c r="J218" s="196"/>
      <c r="K218" s="48"/>
      <c r="L218" s="68"/>
      <c r="M218" s="68"/>
      <c r="O218" s="3"/>
      <c r="R218" s="1"/>
      <c r="T218" s="65"/>
    </row>
    <row r="219" spans="1:20">
      <c r="A219" s="124">
        <v>213</v>
      </c>
      <c r="B219" s="33"/>
      <c r="C219" s="158"/>
      <c r="D219" s="158"/>
      <c r="E219" s="67"/>
      <c r="F219" s="33"/>
      <c r="G219" s="67"/>
      <c r="H219" s="67"/>
      <c r="I219" s="67"/>
      <c r="J219" s="196"/>
      <c r="K219" s="48"/>
      <c r="L219" s="68"/>
      <c r="M219" s="68"/>
      <c r="O219" s="3"/>
      <c r="R219" s="1"/>
      <c r="T219" s="65"/>
    </row>
    <row r="220" spans="1:20">
      <c r="A220" s="124">
        <v>214</v>
      </c>
      <c r="B220" s="33"/>
      <c r="C220" s="158"/>
      <c r="D220" s="158"/>
      <c r="E220" s="67"/>
      <c r="F220" s="33"/>
      <c r="G220" s="67"/>
      <c r="H220" s="67"/>
      <c r="I220" s="67"/>
      <c r="J220" s="196"/>
      <c r="K220" s="48"/>
      <c r="L220" s="68"/>
      <c r="M220" s="68"/>
      <c r="O220" s="3"/>
      <c r="R220" s="1"/>
      <c r="T220" s="65"/>
    </row>
    <row r="221" spans="1:20">
      <c r="A221" s="124">
        <v>215</v>
      </c>
      <c r="B221" s="33"/>
      <c r="C221" s="158"/>
      <c r="D221" s="158"/>
      <c r="E221" s="67"/>
      <c r="F221" s="33"/>
      <c r="G221" s="67"/>
      <c r="H221" s="67"/>
      <c r="I221" s="67"/>
      <c r="J221" s="196"/>
      <c r="K221" s="48"/>
      <c r="L221" s="68"/>
      <c r="M221" s="68"/>
      <c r="O221" s="3"/>
      <c r="R221" s="1"/>
      <c r="T221" s="65"/>
    </row>
    <row r="222" spans="1:20">
      <c r="A222" s="124">
        <v>216</v>
      </c>
      <c r="B222" s="33"/>
      <c r="C222" s="158"/>
      <c r="D222" s="158"/>
      <c r="E222" s="67"/>
      <c r="F222" s="33"/>
      <c r="G222" s="67"/>
      <c r="H222" s="67"/>
      <c r="I222" s="67"/>
      <c r="J222" s="196"/>
      <c r="K222" s="48"/>
      <c r="L222" s="68"/>
      <c r="M222" s="68"/>
      <c r="O222" s="3"/>
      <c r="R222" s="1"/>
      <c r="T222" s="65"/>
    </row>
    <row r="223" spans="1:20">
      <c r="A223" s="124">
        <v>217</v>
      </c>
      <c r="B223" s="33"/>
      <c r="C223" s="158"/>
      <c r="D223" s="158"/>
      <c r="E223" s="67"/>
      <c r="F223" s="33"/>
      <c r="G223" s="67"/>
      <c r="H223" s="67"/>
      <c r="I223" s="67"/>
      <c r="J223" s="196"/>
      <c r="K223" s="48"/>
      <c r="L223" s="68"/>
      <c r="M223" s="68"/>
      <c r="O223" s="3"/>
      <c r="R223" s="1"/>
      <c r="T223" s="65"/>
    </row>
    <row r="224" spans="1:20">
      <c r="A224" s="124">
        <v>218</v>
      </c>
      <c r="B224" s="33"/>
      <c r="C224" s="158"/>
      <c r="D224" s="158"/>
      <c r="E224" s="67"/>
      <c r="F224" s="33"/>
      <c r="G224" s="67"/>
      <c r="H224" s="67"/>
      <c r="I224" s="67"/>
      <c r="J224" s="196"/>
      <c r="K224" s="48"/>
      <c r="L224" s="68"/>
      <c r="M224" s="68"/>
      <c r="O224" s="3"/>
      <c r="R224" s="1"/>
      <c r="T224" s="65"/>
    </row>
    <row r="225" spans="1:20">
      <c r="A225" s="124">
        <v>219</v>
      </c>
      <c r="B225" s="33"/>
      <c r="C225" s="158"/>
      <c r="D225" s="158"/>
      <c r="E225" s="67"/>
      <c r="F225" s="33"/>
      <c r="G225" s="67"/>
      <c r="H225" s="67"/>
      <c r="I225" s="67"/>
      <c r="J225" s="196"/>
      <c r="K225" s="48"/>
      <c r="L225" s="68"/>
      <c r="M225" s="68"/>
      <c r="O225" s="3"/>
      <c r="R225" s="1"/>
      <c r="T225" s="65"/>
    </row>
    <row r="226" spans="1:20">
      <c r="A226" s="124">
        <v>220</v>
      </c>
      <c r="B226" s="33"/>
      <c r="C226" s="158"/>
      <c r="D226" s="158"/>
      <c r="E226" s="67"/>
      <c r="F226" s="33"/>
      <c r="G226" s="67"/>
      <c r="H226" s="67"/>
      <c r="I226" s="67"/>
      <c r="J226" s="196"/>
      <c r="K226" s="48"/>
      <c r="L226" s="68"/>
      <c r="M226" s="68"/>
      <c r="O226" s="3"/>
      <c r="R226" s="1"/>
      <c r="T226" s="65"/>
    </row>
    <row r="227" spans="1:20">
      <c r="A227" s="124">
        <v>221</v>
      </c>
      <c r="B227" s="33"/>
      <c r="C227" s="158"/>
      <c r="D227" s="158"/>
      <c r="E227" s="67"/>
      <c r="F227" s="33"/>
      <c r="G227" s="67"/>
      <c r="H227" s="67"/>
      <c r="I227" s="67"/>
      <c r="J227" s="196"/>
      <c r="K227" s="48"/>
      <c r="L227" s="68"/>
      <c r="M227" s="68"/>
      <c r="O227" s="3"/>
      <c r="R227" s="1"/>
      <c r="T227" s="65"/>
    </row>
    <row r="228" spans="1:20">
      <c r="A228" s="124">
        <v>222</v>
      </c>
      <c r="B228" s="33"/>
      <c r="C228" s="158"/>
      <c r="D228" s="158"/>
      <c r="E228" s="67"/>
      <c r="F228" s="33"/>
      <c r="G228" s="67"/>
      <c r="H228" s="67"/>
      <c r="I228" s="67"/>
      <c r="J228" s="196"/>
      <c r="K228" s="48"/>
      <c r="L228" s="68"/>
      <c r="M228" s="68"/>
      <c r="O228" s="3"/>
      <c r="R228" s="1"/>
      <c r="T228" s="65"/>
    </row>
    <row r="229" spans="1:20">
      <c r="A229" s="124">
        <v>223</v>
      </c>
      <c r="B229" s="33"/>
      <c r="C229" s="158"/>
      <c r="D229" s="158"/>
      <c r="E229" s="67"/>
      <c r="F229" s="33"/>
      <c r="G229" s="67"/>
      <c r="H229" s="67"/>
      <c r="I229" s="67"/>
      <c r="J229" s="196"/>
      <c r="K229" s="48"/>
      <c r="L229" s="68"/>
      <c r="M229" s="68"/>
      <c r="O229" s="3"/>
      <c r="R229" s="1"/>
      <c r="T229" s="65"/>
    </row>
    <row r="230" spans="1:20">
      <c r="A230" s="124">
        <v>224</v>
      </c>
      <c r="B230" s="33"/>
      <c r="C230" s="158"/>
      <c r="D230" s="158"/>
      <c r="E230" s="67"/>
      <c r="F230" s="33"/>
      <c r="G230" s="67"/>
      <c r="H230" s="67"/>
      <c r="I230" s="67"/>
      <c r="J230" s="196"/>
      <c r="K230" s="48"/>
      <c r="L230" s="68"/>
      <c r="M230" s="68"/>
      <c r="O230" s="3"/>
      <c r="R230" s="1"/>
      <c r="T230" s="65"/>
    </row>
    <row r="231" spans="1:20">
      <c r="A231" s="124">
        <v>225</v>
      </c>
      <c r="B231" s="33"/>
      <c r="C231" s="158"/>
      <c r="D231" s="158"/>
      <c r="E231" s="67"/>
      <c r="F231" s="33"/>
      <c r="G231" s="67"/>
      <c r="H231" s="67"/>
      <c r="I231" s="67"/>
      <c r="J231" s="196"/>
      <c r="K231" s="48"/>
      <c r="L231" s="68"/>
      <c r="M231" s="68"/>
      <c r="O231" s="3"/>
      <c r="R231" s="1"/>
      <c r="T231" s="65"/>
    </row>
    <row r="232" spans="1:20">
      <c r="A232" s="124">
        <v>226</v>
      </c>
      <c r="B232" s="33"/>
      <c r="C232" s="224"/>
      <c r="D232" s="158"/>
      <c r="E232" s="67"/>
      <c r="F232" s="33"/>
      <c r="G232" s="67"/>
      <c r="H232" s="67"/>
      <c r="I232" s="67"/>
      <c r="J232" s="196"/>
      <c r="K232" s="48"/>
      <c r="L232" s="68"/>
      <c r="M232" s="68"/>
      <c r="O232" s="3"/>
      <c r="R232" s="1"/>
      <c r="T232" s="65"/>
    </row>
    <row r="233" spans="1:20">
      <c r="A233" s="124">
        <v>227</v>
      </c>
      <c r="B233" s="33"/>
      <c r="C233" s="224"/>
      <c r="D233" s="158"/>
      <c r="E233" s="67"/>
      <c r="F233" s="33"/>
      <c r="G233" s="67"/>
      <c r="H233" s="67"/>
      <c r="I233" s="67"/>
      <c r="J233" s="196"/>
      <c r="K233" s="48"/>
      <c r="L233" s="68"/>
      <c r="M233" s="68"/>
      <c r="O233" s="3"/>
      <c r="R233" s="1"/>
      <c r="T233" s="65"/>
    </row>
    <row r="234" spans="1:20">
      <c r="A234" s="124">
        <v>228</v>
      </c>
      <c r="B234" s="33"/>
      <c r="C234" s="224"/>
      <c r="D234" s="158"/>
      <c r="E234" s="67"/>
      <c r="F234" s="33"/>
      <c r="G234" s="67"/>
      <c r="H234" s="67"/>
      <c r="I234" s="67"/>
      <c r="J234" s="196"/>
      <c r="K234" s="48"/>
      <c r="L234" s="68"/>
      <c r="M234" s="68"/>
      <c r="O234" s="3"/>
      <c r="R234" s="1"/>
      <c r="T234" s="65"/>
    </row>
    <row r="235" spans="1:20">
      <c r="A235" s="124">
        <v>229</v>
      </c>
      <c r="B235" s="33"/>
      <c r="C235" s="224"/>
      <c r="D235" s="224"/>
      <c r="E235" s="67"/>
      <c r="F235" s="33"/>
      <c r="G235" s="67"/>
      <c r="H235" s="67"/>
      <c r="I235" s="67"/>
      <c r="J235" s="196"/>
      <c r="K235" s="48"/>
      <c r="L235" s="68"/>
      <c r="M235" s="68"/>
      <c r="O235" s="3"/>
      <c r="R235" s="1"/>
      <c r="T235" s="65"/>
    </row>
    <row r="236" spans="1:20">
      <c r="A236" s="124">
        <v>230</v>
      </c>
      <c r="B236" s="226"/>
      <c r="C236" s="224"/>
      <c r="D236" s="224"/>
      <c r="E236" s="67"/>
      <c r="F236" s="227"/>
      <c r="G236" s="67"/>
      <c r="H236" s="67"/>
      <c r="I236" s="67"/>
      <c r="J236" s="196"/>
      <c r="K236" s="48"/>
      <c r="L236" s="68"/>
      <c r="M236" s="68"/>
      <c r="O236" s="3"/>
      <c r="R236" s="1"/>
      <c r="T236" s="65"/>
    </row>
    <row r="237" spans="1:20">
      <c r="A237" s="124">
        <v>231</v>
      </c>
      <c r="B237" s="226"/>
      <c r="C237" s="224"/>
      <c r="D237" s="224"/>
      <c r="E237" s="213"/>
      <c r="F237" s="227"/>
      <c r="G237" s="67"/>
      <c r="H237" s="67"/>
      <c r="I237" s="67"/>
      <c r="J237" s="196"/>
      <c r="K237" s="48"/>
      <c r="L237" s="68"/>
      <c r="M237" s="68"/>
      <c r="O237" s="3"/>
      <c r="R237" s="1"/>
      <c r="T237" s="65"/>
    </row>
    <row r="238" spans="1:20">
      <c r="A238" s="124">
        <v>232</v>
      </c>
      <c r="B238" s="226"/>
      <c r="C238" s="202"/>
      <c r="D238" s="224"/>
      <c r="E238" s="213"/>
      <c r="F238" s="227"/>
      <c r="G238" s="67"/>
      <c r="H238" s="67"/>
      <c r="I238" s="67"/>
      <c r="J238" s="196"/>
      <c r="K238" s="48"/>
      <c r="L238" s="68"/>
      <c r="M238" s="68"/>
      <c r="O238" s="3"/>
      <c r="R238" s="1"/>
      <c r="T238" s="65"/>
    </row>
    <row r="239" spans="1:20">
      <c r="A239" s="124">
        <v>233</v>
      </c>
      <c r="B239" s="226"/>
      <c r="C239" s="202"/>
      <c r="D239" s="224"/>
      <c r="E239" s="213"/>
      <c r="F239" s="227"/>
      <c r="G239" s="67"/>
      <c r="H239" s="67"/>
      <c r="I239" s="67"/>
      <c r="J239" s="196"/>
      <c r="K239" s="48"/>
      <c r="L239" s="68"/>
      <c r="M239" s="68"/>
      <c r="O239" s="3"/>
      <c r="R239" s="1"/>
      <c r="T239" s="65"/>
    </row>
    <row r="240" spans="1:20">
      <c r="A240" s="124">
        <v>234</v>
      </c>
      <c r="B240" s="226"/>
      <c r="C240" s="202"/>
      <c r="D240" s="224"/>
      <c r="E240" s="213"/>
      <c r="F240" s="227"/>
      <c r="G240" s="67"/>
      <c r="H240" s="67"/>
      <c r="I240" s="67"/>
      <c r="J240" s="196"/>
      <c r="K240" s="48"/>
      <c r="L240" s="68"/>
      <c r="M240" s="68"/>
      <c r="O240" s="3"/>
      <c r="R240" s="1"/>
      <c r="T240" s="65"/>
    </row>
    <row r="241" spans="1:20">
      <c r="A241" s="124">
        <v>235</v>
      </c>
      <c r="B241" s="226"/>
      <c r="C241" s="202"/>
      <c r="D241" s="224"/>
      <c r="E241" s="213"/>
      <c r="F241" s="227"/>
      <c r="G241" s="67"/>
      <c r="H241" s="67"/>
      <c r="I241" s="67"/>
      <c r="J241" s="196"/>
      <c r="K241" s="48"/>
      <c r="L241" s="68"/>
      <c r="M241" s="68"/>
      <c r="O241" s="3"/>
      <c r="R241" s="1"/>
      <c r="T241" s="65"/>
    </row>
    <row r="242" spans="1:20">
      <c r="A242" s="124">
        <v>236</v>
      </c>
      <c r="B242" s="226"/>
      <c r="C242" s="202"/>
      <c r="D242" s="224"/>
      <c r="E242" s="213"/>
      <c r="F242" s="227"/>
      <c r="G242" s="67"/>
      <c r="H242" s="67"/>
      <c r="I242" s="67"/>
      <c r="J242" s="196"/>
      <c r="K242" s="48"/>
      <c r="L242" s="68"/>
      <c r="M242" s="68"/>
      <c r="O242" s="3"/>
      <c r="R242" s="1"/>
      <c r="T242" s="65"/>
    </row>
    <row r="243" spans="1:20">
      <c r="A243" s="124">
        <v>237</v>
      </c>
      <c r="B243" s="226"/>
      <c r="C243" s="202"/>
      <c r="D243" s="224"/>
      <c r="E243" s="213"/>
      <c r="F243" s="227"/>
      <c r="G243" s="67"/>
      <c r="H243" s="67"/>
      <c r="I243" s="67"/>
      <c r="J243" s="196"/>
      <c r="K243" s="48"/>
      <c r="L243" s="68"/>
      <c r="M243" s="68"/>
      <c r="O243" s="3"/>
      <c r="R243" s="1"/>
      <c r="T243" s="65"/>
    </row>
    <row r="244" spans="1:20">
      <c r="A244" s="124">
        <v>238</v>
      </c>
      <c r="B244" s="226"/>
      <c r="C244" s="202"/>
      <c r="D244" s="224"/>
      <c r="E244" s="213"/>
      <c r="F244" s="227"/>
      <c r="G244" s="67"/>
      <c r="H244" s="67"/>
      <c r="I244" s="67"/>
      <c r="J244" s="196"/>
      <c r="K244" s="48"/>
      <c r="L244" s="68"/>
      <c r="M244" s="68"/>
      <c r="O244" s="3"/>
      <c r="R244" s="1"/>
      <c r="T244" s="65"/>
    </row>
    <row r="245" spans="1:20">
      <c r="A245" s="124">
        <v>239</v>
      </c>
      <c r="B245" s="226"/>
      <c r="C245" s="202"/>
      <c r="D245" s="224"/>
      <c r="E245" s="213"/>
      <c r="F245" s="227"/>
      <c r="G245" s="67"/>
      <c r="H245" s="67"/>
      <c r="I245" s="67"/>
      <c r="J245" s="196"/>
      <c r="K245" s="48"/>
      <c r="L245" s="68"/>
      <c r="M245" s="68"/>
      <c r="O245" s="3"/>
      <c r="R245" s="1"/>
      <c r="T245" s="65"/>
    </row>
    <row r="246" spans="1:20">
      <c r="A246" s="124">
        <v>240</v>
      </c>
      <c r="B246" s="226"/>
      <c r="C246" s="202"/>
      <c r="D246" s="224"/>
      <c r="E246" s="213"/>
      <c r="F246" s="228"/>
      <c r="G246" s="67"/>
      <c r="H246" s="67"/>
      <c r="I246" s="67"/>
      <c r="J246" s="196"/>
      <c r="K246" s="48"/>
      <c r="L246" s="68"/>
      <c r="M246" s="68"/>
      <c r="O246" s="3"/>
      <c r="R246" s="1"/>
      <c r="T246" s="65"/>
    </row>
    <row r="247" spans="1:20">
      <c r="A247" s="124">
        <v>241</v>
      </c>
      <c r="B247" s="226"/>
      <c r="C247" s="202"/>
      <c r="D247" s="224"/>
      <c r="E247" s="213"/>
      <c r="F247" s="227"/>
      <c r="G247" s="67"/>
      <c r="H247" s="67"/>
      <c r="I247" s="67"/>
      <c r="J247" s="196"/>
      <c r="K247" s="48"/>
      <c r="L247" s="68"/>
      <c r="M247" s="68"/>
      <c r="O247" s="3"/>
      <c r="R247" s="1"/>
      <c r="T247" s="65"/>
    </row>
    <row r="248" spans="1:20">
      <c r="A248" s="124">
        <v>242</v>
      </c>
      <c r="B248" s="226"/>
      <c r="C248" s="202"/>
      <c r="D248" s="224"/>
      <c r="E248" s="213"/>
      <c r="F248" s="227"/>
      <c r="G248" s="67"/>
      <c r="H248" s="67"/>
      <c r="I248" s="67"/>
      <c r="J248" s="196"/>
      <c r="K248" s="48"/>
      <c r="L248" s="68"/>
      <c r="M248" s="68"/>
      <c r="O248" s="3"/>
      <c r="R248" s="1"/>
      <c r="T248" s="65"/>
    </row>
    <row r="249" spans="1:20">
      <c r="A249" s="124">
        <v>243</v>
      </c>
      <c r="B249" s="226"/>
      <c r="C249" s="202"/>
      <c r="D249" s="224"/>
      <c r="E249" s="213"/>
      <c r="F249" s="227"/>
      <c r="G249" s="67"/>
      <c r="H249" s="67"/>
      <c r="I249" s="67"/>
      <c r="J249" s="196"/>
      <c r="K249" s="48"/>
      <c r="L249" s="68"/>
      <c r="M249" s="68"/>
      <c r="O249" s="3"/>
      <c r="R249" s="1"/>
      <c r="T249" s="65"/>
    </row>
    <row r="250" spans="1:20">
      <c r="A250" s="124">
        <v>244</v>
      </c>
      <c r="B250" s="191"/>
      <c r="C250" s="202"/>
      <c r="D250" s="202"/>
      <c r="E250" s="213"/>
      <c r="F250" s="227"/>
      <c r="G250" s="67"/>
      <c r="H250" s="67"/>
      <c r="I250" s="67"/>
      <c r="J250" s="196"/>
      <c r="K250" s="48"/>
      <c r="L250" s="68"/>
      <c r="M250" s="68"/>
      <c r="O250" s="3"/>
      <c r="R250" s="1"/>
      <c r="T250" s="65"/>
    </row>
    <row r="251" spans="1:20">
      <c r="A251" s="124">
        <v>245</v>
      </c>
      <c r="B251" s="226"/>
      <c r="C251" s="202"/>
      <c r="D251" s="224"/>
      <c r="E251" s="213"/>
      <c r="F251" s="227"/>
      <c r="G251" s="67"/>
      <c r="H251" s="67"/>
      <c r="I251" s="67"/>
      <c r="J251" s="196"/>
      <c r="K251" s="48"/>
      <c r="L251" s="68"/>
      <c r="M251" s="68"/>
      <c r="O251" s="3"/>
      <c r="R251" s="1"/>
      <c r="T251" s="65"/>
    </row>
    <row r="252" spans="1:20">
      <c r="A252" s="124">
        <v>246</v>
      </c>
      <c r="B252" s="226"/>
      <c r="C252" s="202"/>
      <c r="D252" s="224"/>
      <c r="E252" s="213"/>
      <c r="F252" s="227"/>
      <c r="G252" s="67"/>
      <c r="H252" s="67"/>
      <c r="I252" s="67"/>
      <c r="J252" s="196"/>
      <c r="K252" s="48"/>
      <c r="L252" s="68"/>
      <c r="M252" s="68"/>
      <c r="O252" s="3"/>
      <c r="R252" s="1"/>
      <c r="T252" s="65"/>
    </row>
    <row r="253" spans="1:20">
      <c r="A253" s="124">
        <v>247</v>
      </c>
      <c r="B253" s="226"/>
      <c r="C253" s="202"/>
      <c r="D253" s="224"/>
      <c r="E253" s="213"/>
      <c r="F253" s="227"/>
      <c r="G253" s="67"/>
      <c r="H253" s="67"/>
      <c r="I253" s="67"/>
      <c r="J253" s="196"/>
      <c r="K253" s="48"/>
      <c r="L253" s="68"/>
      <c r="M253" s="68"/>
      <c r="O253" s="3"/>
      <c r="R253" s="1"/>
      <c r="T253" s="65"/>
    </row>
    <row r="254" spans="1:20">
      <c r="A254" s="124">
        <v>248</v>
      </c>
      <c r="B254" s="226"/>
      <c r="C254" s="202"/>
      <c r="D254" s="224"/>
      <c r="E254" s="213"/>
      <c r="F254" s="227"/>
      <c r="G254" s="67"/>
      <c r="H254" s="67"/>
      <c r="I254" s="67"/>
      <c r="J254" s="196"/>
      <c r="K254" s="48"/>
      <c r="L254" s="68"/>
      <c r="M254" s="68"/>
      <c r="O254" s="3"/>
      <c r="R254" s="1"/>
      <c r="T254" s="65"/>
    </row>
    <row r="255" spans="1:20">
      <c r="A255" s="124">
        <v>249</v>
      </c>
      <c r="B255" s="226"/>
      <c r="C255" s="202"/>
      <c r="D255" s="224"/>
      <c r="E255" s="213"/>
      <c r="F255" s="227"/>
      <c r="G255" s="67"/>
      <c r="H255" s="67"/>
      <c r="I255" s="67"/>
      <c r="J255" s="196"/>
      <c r="K255" s="48"/>
      <c r="L255" s="68"/>
      <c r="M255" s="68"/>
      <c r="O255" s="3"/>
      <c r="R255" s="1"/>
      <c r="T255" s="65"/>
    </row>
    <row r="256" spans="1:20">
      <c r="A256" s="124">
        <v>250</v>
      </c>
      <c r="B256" s="226"/>
      <c r="C256" s="202"/>
      <c r="D256" s="202"/>
      <c r="E256" s="213"/>
      <c r="F256" s="227"/>
      <c r="G256" s="67"/>
      <c r="H256" s="67"/>
      <c r="I256" s="67"/>
      <c r="J256" s="196"/>
      <c r="K256" s="48"/>
      <c r="L256" s="68"/>
      <c r="M256" s="68"/>
      <c r="O256" s="3"/>
      <c r="R256" s="1"/>
      <c r="T256" s="65"/>
    </row>
    <row r="257" spans="1:20">
      <c r="A257" s="124">
        <v>251</v>
      </c>
      <c r="B257" s="226"/>
      <c r="C257" s="202"/>
      <c r="D257" s="202"/>
      <c r="E257" s="213"/>
      <c r="F257" s="227"/>
      <c r="G257" s="67"/>
      <c r="H257" s="67"/>
      <c r="I257" s="67"/>
      <c r="J257" s="196"/>
      <c r="K257" s="48"/>
      <c r="L257" s="68"/>
      <c r="M257" s="68"/>
      <c r="O257" s="3"/>
      <c r="R257" s="1"/>
      <c r="T257" s="65"/>
    </row>
    <row r="258" spans="1:20">
      <c r="A258" s="124">
        <v>252</v>
      </c>
      <c r="B258" s="226"/>
      <c r="C258" s="202"/>
      <c r="D258" s="202"/>
      <c r="E258" s="213"/>
      <c r="F258" s="227"/>
      <c r="G258" s="67"/>
      <c r="H258" s="67"/>
      <c r="I258" s="67"/>
      <c r="J258" s="196"/>
      <c r="K258" s="48"/>
      <c r="L258" s="68"/>
      <c r="M258" s="68"/>
      <c r="O258" s="3"/>
      <c r="R258" s="1"/>
      <c r="T258" s="65"/>
    </row>
    <row r="259" spans="1:20">
      <c r="A259" s="124">
        <v>253</v>
      </c>
      <c r="B259" s="226"/>
      <c r="C259" s="202"/>
      <c r="D259" s="202"/>
      <c r="E259" s="213"/>
      <c r="F259" s="227"/>
      <c r="G259" s="67"/>
      <c r="H259" s="67"/>
      <c r="I259" s="67"/>
      <c r="J259" s="196"/>
      <c r="K259" s="48"/>
      <c r="L259" s="68"/>
      <c r="M259" s="68"/>
      <c r="O259" s="3"/>
      <c r="R259" s="1"/>
      <c r="T259" s="65"/>
    </row>
    <row r="260" spans="1:20">
      <c r="A260" s="124">
        <v>254</v>
      </c>
      <c r="B260" s="226"/>
      <c r="C260" s="202"/>
      <c r="D260" s="202"/>
      <c r="E260" s="213"/>
      <c r="F260" s="227"/>
      <c r="G260" s="67"/>
      <c r="H260" s="67"/>
      <c r="I260" s="67"/>
      <c r="J260" s="196"/>
      <c r="K260" s="48"/>
      <c r="L260" s="68"/>
      <c r="M260" s="68"/>
      <c r="O260" s="3"/>
      <c r="R260" s="1"/>
      <c r="T260" s="65"/>
    </row>
    <row r="261" spans="1:20">
      <c r="A261" s="124">
        <v>255</v>
      </c>
      <c r="B261" s="226"/>
      <c r="C261" s="202"/>
      <c r="D261" s="202"/>
      <c r="E261" s="213"/>
      <c r="F261" s="227"/>
      <c r="G261" s="67"/>
      <c r="H261" s="67"/>
      <c r="I261" s="67"/>
      <c r="J261" s="196"/>
      <c r="K261" s="48"/>
      <c r="L261" s="68"/>
      <c r="M261" s="68"/>
      <c r="O261" s="3"/>
      <c r="R261" s="1"/>
      <c r="T261" s="193"/>
    </row>
    <row r="262" spans="1:20">
      <c r="A262" s="124">
        <v>256</v>
      </c>
      <c r="B262" s="226"/>
      <c r="C262" s="202"/>
      <c r="D262" s="202"/>
      <c r="E262" s="213"/>
      <c r="F262" s="227"/>
      <c r="G262" s="67"/>
      <c r="H262" s="67"/>
      <c r="I262" s="67"/>
      <c r="J262" s="196"/>
      <c r="K262" s="48"/>
      <c r="L262" s="68"/>
      <c r="M262" s="68"/>
      <c r="O262" s="3"/>
      <c r="R262" s="1"/>
      <c r="T262" s="65"/>
    </row>
    <row r="263" spans="1:20">
      <c r="A263" s="124"/>
      <c r="B263" s="226"/>
      <c r="C263" s="202"/>
      <c r="D263" s="202"/>
      <c r="E263" s="213"/>
      <c r="F263" s="227"/>
      <c r="G263" s="67"/>
      <c r="H263" s="67"/>
      <c r="I263" s="67"/>
      <c r="J263" s="196"/>
      <c r="K263" s="48"/>
      <c r="L263" s="68"/>
      <c r="M263" s="68"/>
      <c r="O263" s="3"/>
      <c r="R263" s="1"/>
      <c r="T263" s="65"/>
    </row>
    <row r="264" spans="1:20">
      <c r="A264" s="124"/>
      <c r="B264" s="226"/>
      <c r="C264" s="202"/>
      <c r="D264" s="202"/>
      <c r="E264" s="213"/>
      <c r="F264" s="227"/>
      <c r="G264" s="67"/>
      <c r="H264" s="67"/>
      <c r="I264" s="67"/>
      <c r="J264" s="196"/>
      <c r="K264" s="48"/>
      <c r="L264" s="68"/>
      <c r="M264" s="68"/>
      <c r="O264" s="3"/>
      <c r="R264" s="1"/>
      <c r="T264" s="65"/>
    </row>
    <row r="265" spans="1:20">
      <c r="A265" s="124"/>
      <c r="B265" s="226"/>
      <c r="C265" s="202"/>
      <c r="D265" s="202"/>
      <c r="E265" s="213"/>
      <c r="F265" s="227"/>
      <c r="G265" s="67"/>
      <c r="H265" s="67"/>
      <c r="I265" s="67"/>
      <c r="J265" s="196"/>
      <c r="K265" s="48"/>
      <c r="L265" s="68"/>
      <c r="M265" s="68"/>
      <c r="O265" s="3"/>
      <c r="R265" s="1"/>
      <c r="T265" s="65"/>
    </row>
    <row r="266" spans="1:20">
      <c r="A266" s="124"/>
      <c r="B266" s="226"/>
      <c r="C266" s="224"/>
      <c r="D266" s="224"/>
      <c r="E266" s="213"/>
      <c r="F266" s="227"/>
      <c r="G266" s="67"/>
      <c r="H266" s="67"/>
      <c r="I266" s="67"/>
      <c r="J266" s="196"/>
      <c r="K266" s="48"/>
      <c r="L266" s="68"/>
      <c r="M266" s="68"/>
      <c r="O266" s="3"/>
      <c r="R266" s="1"/>
      <c r="T266" s="65"/>
    </row>
    <row r="267" spans="1:20">
      <c r="A267" s="124"/>
      <c r="B267" s="226"/>
      <c r="C267" s="224"/>
      <c r="D267" s="224"/>
      <c r="E267" s="213"/>
      <c r="F267" s="227"/>
      <c r="G267" s="67"/>
      <c r="H267" s="67"/>
      <c r="I267" s="67"/>
      <c r="J267" s="196"/>
      <c r="K267" s="48"/>
      <c r="L267" s="68"/>
      <c r="M267" s="68"/>
      <c r="O267" s="3"/>
      <c r="R267" s="1"/>
      <c r="T267" s="65"/>
    </row>
    <row r="268" spans="1:20">
      <c r="A268" s="124"/>
      <c r="B268" s="226"/>
      <c r="C268" s="224"/>
      <c r="D268" s="224"/>
      <c r="E268" s="213"/>
      <c r="F268" s="227"/>
      <c r="G268" s="67"/>
      <c r="H268" s="67"/>
      <c r="I268" s="67"/>
      <c r="J268" s="196"/>
      <c r="K268" s="48"/>
      <c r="L268" s="68"/>
      <c r="M268" s="68"/>
      <c r="O268" s="3"/>
      <c r="R268" s="1"/>
      <c r="T268" s="65"/>
    </row>
    <row r="269" spans="1:20">
      <c r="A269" s="124"/>
      <c r="B269" s="33"/>
      <c r="C269" s="158"/>
      <c r="D269" s="158"/>
      <c r="E269" s="67"/>
      <c r="F269" s="33"/>
      <c r="G269" s="67"/>
      <c r="H269" s="67"/>
      <c r="I269" s="67"/>
      <c r="J269" s="196"/>
      <c r="K269" s="48"/>
      <c r="L269" s="68"/>
      <c r="M269" s="68"/>
      <c r="O269" s="3"/>
      <c r="R269" s="1"/>
      <c r="T269" s="65"/>
    </row>
    <row r="270" spans="1:20">
      <c r="A270" s="124"/>
      <c r="B270" s="14"/>
      <c r="C270" s="207"/>
      <c r="D270" s="158"/>
      <c r="E270" s="67"/>
      <c r="F270" s="33"/>
      <c r="G270" s="67"/>
      <c r="H270" s="67"/>
      <c r="I270" s="67"/>
      <c r="J270" s="196"/>
      <c r="K270" s="48"/>
      <c r="L270" s="68"/>
      <c r="M270" s="68"/>
      <c r="O270" s="3"/>
      <c r="R270" s="1"/>
      <c r="T270" s="65"/>
    </row>
    <row r="271" spans="1:20">
      <c r="A271" s="124"/>
      <c r="B271" s="33"/>
      <c r="C271" s="207"/>
      <c r="D271" s="158"/>
      <c r="E271" s="67"/>
      <c r="F271" s="33"/>
      <c r="G271" s="67"/>
      <c r="H271" s="67"/>
      <c r="I271" s="67"/>
      <c r="J271" s="196"/>
      <c r="K271" s="48"/>
      <c r="L271" s="68"/>
      <c r="M271" s="68"/>
      <c r="O271" s="3"/>
      <c r="R271" s="1"/>
      <c r="T271" s="65"/>
    </row>
    <row r="272" spans="1:20">
      <c r="A272" s="124"/>
      <c r="B272" s="33"/>
      <c r="C272" s="207"/>
      <c r="D272" s="158"/>
      <c r="E272" s="67"/>
      <c r="F272" s="33"/>
      <c r="G272" s="67"/>
      <c r="H272" s="67"/>
      <c r="I272" s="67"/>
      <c r="J272" s="196"/>
      <c r="K272" s="48"/>
      <c r="L272" s="68"/>
      <c r="M272" s="68"/>
      <c r="O272" s="3"/>
      <c r="R272" s="1"/>
      <c r="T272" s="65"/>
    </row>
    <row r="273" spans="1:20">
      <c r="A273" s="124"/>
      <c r="B273" s="33"/>
      <c r="C273" s="207"/>
      <c r="D273" s="158"/>
      <c r="E273" s="67"/>
      <c r="F273" s="33"/>
      <c r="G273" s="67"/>
      <c r="H273" s="67"/>
      <c r="I273" s="67"/>
      <c r="J273" s="196"/>
      <c r="K273" s="48"/>
      <c r="L273" s="68"/>
      <c r="M273" s="68"/>
      <c r="O273" s="3"/>
      <c r="R273" s="1"/>
      <c r="T273" s="65"/>
    </row>
    <row r="274" spans="1:20">
      <c r="A274" s="124"/>
      <c r="B274" s="33"/>
      <c r="C274" s="207"/>
      <c r="D274" s="158"/>
      <c r="E274" s="67"/>
      <c r="F274" s="33"/>
      <c r="G274" s="67"/>
      <c r="H274" s="67"/>
      <c r="I274" s="67"/>
      <c r="J274" s="196"/>
      <c r="K274" s="48"/>
      <c r="L274" s="68"/>
      <c r="M274" s="68"/>
      <c r="O274" s="3"/>
      <c r="R274" s="1"/>
      <c r="T274" s="65"/>
    </row>
    <row r="275" spans="1:20">
      <c r="A275" s="124"/>
      <c r="B275" s="33"/>
      <c r="C275" s="207"/>
      <c r="D275" s="158"/>
      <c r="E275" s="67"/>
      <c r="F275" s="33"/>
      <c r="G275" s="67"/>
      <c r="H275" s="67"/>
      <c r="I275" s="67"/>
      <c r="J275" s="196"/>
      <c r="K275" s="48"/>
      <c r="L275" s="68"/>
      <c r="M275" s="68"/>
      <c r="O275" s="3"/>
      <c r="R275" s="1"/>
      <c r="T275" s="65"/>
    </row>
    <row r="276" spans="1:20">
      <c r="A276" s="124"/>
      <c r="B276" s="33"/>
      <c r="C276" s="207"/>
      <c r="D276" s="158"/>
      <c r="E276" s="67"/>
      <c r="F276" s="33"/>
      <c r="G276" s="67"/>
      <c r="H276" s="67"/>
      <c r="I276" s="67"/>
      <c r="J276" s="196"/>
      <c r="K276" s="48"/>
      <c r="L276" s="68"/>
      <c r="M276" s="68"/>
      <c r="O276" s="3"/>
      <c r="R276" s="1"/>
      <c r="T276" s="65"/>
    </row>
    <row r="277" spans="1:20">
      <c r="A277" s="124"/>
      <c r="B277" s="33"/>
      <c r="C277" s="207"/>
      <c r="D277" s="158"/>
      <c r="E277" s="67"/>
      <c r="F277" s="33"/>
      <c r="G277" s="67"/>
      <c r="H277" s="67"/>
      <c r="I277" s="67"/>
      <c r="J277" s="196"/>
      <c r="K277" s="48"/>
      <c r="L277" s="68"/>
      <c r="M277" s="68"/>
      <c r="O277" s="3"/>
      <c r="R277" s="1"/>
      <c r="T277" s="65"/>
    </row>
    <row r="278" spans="1:20">
      <c r="A278" s="124"/>
      <c r="B278" s="33"/>
      <c r="C278" s="207"/>
      <c r="D278" s="158"/>
      <c r="E278" s="67"/>
      <c r="F278" s="33"/>
      <c r="G278" s="67"/>
      <c r="H278" s="67"/>
      <c r="I278" s="67"/>
      <c r="J278" s="196"/>
      <c r="K278" s="48"/>
      <c r="L278" s="68"/>
      <c r="M278" s="68"/>
      <c r="O278" s="3"/>
      <c r="R278" s="1"/>
      <c r="T278" s="65"/>
    </row>
    <row r="279" spans="1:20">
      <c r="A279" s="124"/>
      <c r="B279" s="33"/>
      <c r="C279" s="207"/>
      <c r="D279" s="158"/>
      <c r="E279" s="67"/>
      <c r="F279" s="33"/>
      <c r="G279" s="67"/>
      <c r="H279" s="67"/>
      <c r="I279" s="67"/>
      <c r="J279" s="196"/>
      <c r="K279" s="48"/>
      <c r="L279" s="68"/>
      <c r="M279" s="68"/>
      <c r="O279" s="3"/>
      <c r="R279" s="1"/>
      <c r="T279" s="65"/>
    </row>
    <row r="280" spans="1:20">
      <c r="A280" s="124"/>
      <c r="B280" s="33"/>
      <c r="C280" s="207"/>
      <c r="D280" s="158"/>
      <c r="E280" s="67"/>
      <c r="F280" s="33"/>
      <c r="G280" s="67"/>
      <c r="H280" s="67"/>
      <c r="I280" s="67"/>
      <c r="J280" s="196"/>
      <c r="K280" s="48"/>
      <c r="L280" s="68"/>
      <c r="M280" s="68"/>
      <c r="O280" s="3"/>
      <c r="R280" s="1"/>
      <c r="T280" s="65"/>
    </row>
    <row r="281" spans="1:20">
      <c r="A281" s="124"/>
      <c r="B281" s="195"/>
      <c r="C281" s="207"/>
      <c r="D281" s="158"/>
      <c r="E281" s="67"/>
      <c r="F281" s="33"/>
      <c r="G281" s="67"/>
      <c r="H281" s="67"/>
      <c r="I281" s="67"/>
      <c r="J281" s="196"/>
      <c r="K281" s="48"/>
      <c r="L281" s="68"/>
      <c r="M281" s="68"/>
      <c r="O281" s="3"/>
      <c r="R281" s="1"/>
      <c r="T281" s="65"/>
    </row>
    <row r="282" spans="1:20">
      <c r="A282" s="124"/>
      <c r="B282" s="33"/>
      <c r="C282" s="207"/>
      <c r="D282" s="158"/>
      <c r="E282" s="67"/>
      <c r="F282" s="33"/>
      <c r="G282" s="67"/>
      <c r="H282" s="67"/>
      <c r="I282" s="67"/>
      <c r="J282" s="196"/>
      <c r="K282" s="48"/>
      <c r="L282" s="68"/>
      <c r="M282" s="68"/>
      <c r="O282" s="3"/>
      <c r="R282" s="1"/>
      <c r="T282" s="65"/>
    </row>
    <row r="283" spans="1:20">
      <c r="A283" s="124"/>
      <c r="B283" s="33"/>
      <c r="C283" s="229"/>
      <c r="D283" s="224"/>
      <c r="E283" s="67"/>
      <c r="F283" s="186"/>
      <c r="G283" s="67"/>
      <c r="H283" s="67"/>
      <c r="I283" s="67"/>
      <c r="J283" s="196"/>
      <c r="K283" s="48"/>
      <c r="L283" s="68"/>
      <c r="M283" s="68"/>
      <c r="O283" s="3"/>
      <c r="R283" s="1"/>
      <c r="T283" s="65"/>
    </row>
    <row r="284" spans="1:20">
      <c r="A284" s="124"/>
      <c r="B284" s="33"/>
      <c r="C284" s="224"/>
      <c r="D284" s="224"/>
      <c r="E284" s="230"/>
      <c r="F284" s="33"/>
      <c r="G284" s="67"/>
      <c r="H284" s="67"/>
      <c r="I284" s="67"/>
      <c r="J284" s="196"/>
      <c r="K284" s="48"/>
      <c r="L284" s="68"/>
      <c r="M284" s="68"/>
      <c r="O284" s="3"/>
      <c r="R284" s="1"/>
      <c r="T284" s="65"/>
    </row>
    <row r="285" spans="1:20">
      <c r="A285" s="124"/>
      <c r="B285" s="33"/>
      <c r="C285" s="158"/>
      <c r="D285" s="158"/>
      <c r="E285" s="67"/>
      <c r="F285" s="33"/>
      <c r="G285" s="67"/>
      <c r="H285" s="67"/>
      <c r="I285" s="67"/>
      <c r="J285" s="196"/>
      <c r="K285" s="48"/>
      <c r="L285" s="68"/>
      <c r="M285" s="68"/>
      <c r="O285" s="3"/>
      <c r="R285" s="1"/>
      <c r="T285" s="65"/>
    </row>
    <row r="286" spans="1:20">
      <c r="A286" s="124"/>
      <c r="B286" s="33"/>
      <c r="C286" s="158"/>
      <c r="D286" s="158"/>
      <c r="E286" s="67"/>
      <c r="F286" s="33"/>
      <c r="G286" s="67"/>
      <c r="H286" s="67"/>
      <c r="I286" s="67"/>
      <c r="J286" s="196"/>
      <c r="K286" s="48"/>
      <c r="L286" s="68"/>
      <c r="M286" s="68"/>
      <c r="O286" s="3"/>
      <c r="R286" s="1"/>
      <c r="T286" s="65"/>
    </row>
    <row r="287" spans="1:20">
      <c r="A287" s="124"/>
      <c r="B287" s="33"/>
      <c r="C287" s="158"/>
      <c r="D287" s="158"/>
      <c r="E287" s="67"/>
      <c r="F287" s="33"/>
      <c r="G287" s="67"/>
      <c r="H287" s="67"/>
      <c r="I287" s="67"/>
      <c r="J287" s="196"/>
      <c r="K287" s="48"/>
      <c r="L287" s="68"/>
      <c r="M287" s="68"/>
      <c r="O287" s="3"/>
      <c r="R287" s="1"/>
      <c r="T287" s="65"/>
    </row>
    <row r="288" spans="1:20">
      <c r="A288" s="124"/>
      <c r="B288" s="33"/>
      <c r="C288" s="158"/>
      <c r="D288" s="158"/>
      <c r="E288" s="67"/>
      <c r="F288" s="33"/>
      <c r="G288" s="67"/>
      <c r="H288" s="67"/>
      <c r="I288" s="67"/>
      <c r="J288" s="196"/>
      <c r="K288" s="48"/>
      <c r="L288" s="68"/>
      <c r="M288" s="68"/>
      <c r="O288" s="3"/>
      <c r="R288" s="1"/>
      <c r="T288" s="65"/>
    </row>
    <row r="289" spans="1:20">
      <c r="A289" s="124"/>
      <c r="B289" s="33"/>
      <c r="C289" s="158"/>
      <c r="D289" s="158"/>
      <c r="E289" s="67"/>
      <c r="F289" s="33"/>
      <c r="G289" s="67"/>
      <c r="H289" s="67"/>
      <c r="I289" s="67"/>
      <c r="J289" s="196"/>
      <c r="K289" s="48"/>
      <c r="L289" s="68"/>
      <c r="M289" s="68"/>
      <c r="O289" s="3"/>
      <c r="R289" s="1"/>
      <c r="T289" s="65"/>
    </row>
    <row r="290" spans="1:20">
      <c r="A290" s="124"/>
      <c r="B290" s="33"/>
      <c r="C290" s="158"/>
      <c r="D290" s="158"/>
      <c r="E290" s="67"/>
      <c r="F290" s="33"/>
      <c r="G290" s="67"/>
      <c r="H290" s="67"/>
      <c r="I290" s="67"/>
      <c r="J290" s="196"/>
      <c r="K290" s="48"/>
      <c r="L290" s="68"/>
      <c r="M290" s="68"/>
      <c r="O290" s="3"/>
      <c r="R290" s="1"/>
      <c r="T290" s="65"/>
    </row>
    <row r="291" spans="1:20">
      <c r="A291" s="124"/>
      <c r="B291" s="33"/>
      <c r="C291" s="158"/>
      <c r="D291" s="158"/>
      <c r="E291" s="67"/>
      <c r="F291" s="33"/>
      <c r="G291" s="67"/>
      <c r="H291" s="67"/>
      <c r="I291" s="67"/>
      <c r="J291" s="196"/>
      <c r="K291" s="48"/>
      <c r="L291" s="68"/>
      <c r="M291" s="68"/>
      <c r="O291" s="3"/>
      <c r="R291" s="1"/>
      <c r="T291" s="65"/>
    </row>
    <row r="292" spans="1:20">
      <c r="A292" s="124"/>
      <c r="B292" s="33"/>
      <c r="C292" s="158"/>
      <c r="D292" s="158"/>
      <c r="E292" s="67"/>
      <c r="F292" s="33"/>
      <c r="G292" s="67"/>
      <c r="H292" s="67"/>
      <c r="I292" s="67"/>
      <c r="J292" s="196"/>
      <c r="K292" s="48"/>
      <c r="L292" s="68"/>
      <c r="M292" s="68"/>
      <c r="O292" s="3"/>
      <c r="R292" s="1"/>
      <c r="T292" s="65"/>
    </row>
    <row r="293" spans="1:20">
      <c r="A293" s="124"/>
      <c r="B293" s="33"/>
      <c r="C293" s="158"/>
      <c r="D293" s="158"/>
      <c r="E293" s="67"/>
      <c r="F293" s="33"/>
      <c r="G293" s="67"/>
      <c r="H293" s="67"/>
      <c r="I293" s="67"/>
      <c r="J293" s="196"/>
      <c r="K293" s="48"/>
      <c r="L293" s="68"/>
      <c r="M293" s="68"/>
      <c r="O293" s="3"/>
      <c r="R293" s="1"/>
      <c r="T293" s="65"/>
    </row>
    <row r="294" spans="1:20">
      <c r="A294" s="124"/>
      <c r="B294" s="33"/>
      <c r="C294" s="158"/>
      <c r="D294" s="158"/>
      <c r="E294" s="67"/>
      <c r="F294" s="33"/>
      <c r="G294" s="67"/>
      <c r="H294" s="67"/>
      <c r="I294" s="67"/>
      <c r="J294" s="196"/>
      <c r="K294" s="48"/>
      <c r="L294" s="68"/>
      <c r="M294" s="68"/>
      <c r="O294" s="3"/>
      <c r="R294" s="1"/>
      <c r="T294" s="65"/>
    </row>
    <row r="295" spans="1:20">
      <c r="A295" s="124"/>
      <c r="B295" s="33"/>
      <c r="C295" s="158"/>
      <c r="D295" s="158"/>
      <c r="E295" s="67"/>
      <c r="F295" s="33"/>
      <c r="G295" s="67"/>
      <c r="H295" s="67"/>
      <c r="I295" s="67"/>
      <c r="J295" s="196"/>
      <c r="K295" s="48"/>
      <c r="L295" s="68"/>
      <c r="M295" s="68"/>
      <c r="O295" s="3"/>
      <c r="R295" s="1"/>
      <c r="T295" s="65"/>
    </row>
    <row r="296" spans="1:20">
      <c r="A296" s="124"/>
      <c r="B296" s="33"/>
      <c r="C296" s="158"/>
      <c r="D296" s="158"/>
      <c r="E296" s="67"/>
      <c r="F296" s="33"/>
      <c r="G296" s="67"/>
      <c r="H296" s="67"/>
      <c r="I296" s="67"/>
      <c r="J296" s="196"/>
      <c r="K296" s="48"/>
      <c r="L296" s="68"/>
      <c r="M296" s="68"/>
      <c r="O296" s="3"/>
      <c r="R296" s="1"/>
      <c r="T296" s="65"/>
    </row>
    <row r="297" spans="1:20">
      <c r="A297" s="124"/>
      <c r="B297" s="33"/>
      <c r="C297" s="202"/>
      <c r="D297" s="202"/>
      <c r="E297" s="188"/>
      <c r="F297" s="33"/>
      <c r="G297" s="67"/>
      <c r="H297" s="67"/>
      <c r="I297" s="67"/>
      <c r="J297" s="196"/>
      <c r="K297" s="48"/>
      <c r="L297" s="68"/>
      <c r="M297" s="68"/>
      <c r="O297" s="3"/>
      <c r="R297" s="1"/>
      <c r="T297" s="65"/>
    </row>
    <row r="298" spans="1:20">
      <c r="A298" s="124"/>
      <c r="B298" s="33"/>
      <c r="C298" s="202"/>
      <c r="D298" s="202"/>
      <c r="E298" s="188"/>
      <c r="F298" s="33"/>
      <c r="G298" s="67"/>
      <c r="H298" s="67"/>
      <c r="I298" s="67"/>
      <c r="J298" s="196"/>
      <c r="K298" s="48"/>
      <c r="L298" s="68"/>
      <c r="M298" s="68"/>
      <c r="O298" s="3"/>
      <c r="R298" s="1"/>
      <c r="T298" s="65"/>
    </row>
    <row r="299" spans="1:20">
      <c r="A299" s="124"/>
      <c r="B299" s="33"/>
      <c r="C299" s="202"/>
      <c r="D299" s="202"/>
      <c r="E299" s="188"/>
      <c r="F299" s="33"/>
      <c r="G299" s="67"/>
      <c r="H299" s="67"/>
      <c r="I299" s="67"/>
      <c r="J299" s="196"/>
      <c r="K299" s="48"/>
      <c r="L299" s="68"/>
      <c r="M299" s="68"/>
      <c r="O299" s="3"/>
      <c r="R299" s="1"/>
      <c r="T299" s="65"/>
    </row>
    <row r="300" spans="1:20">
      <c r="A300" s="124"/>
      <c r="B300" s="33"/>
      <c r="C300" s="202"/>
      <c r="D300" s="202"/>
      <c r="E300" s="188"/>
      <c r="F300" s="33"/>
      <c r="G300" s="67"/>
      <c r="H300" s="67"/>
      <c r="I300" s="67"/>
      <c r="J300" s="196"/>
      <c r="K300" s="48"/>
      <c r="L300" s="68"/>
      <c r="M300" s="68"/>
      <c r="O300" s="3"/>
      <c r="R300" s="1"/>
      <c r="T300" s="65"/>
    </row>
    <row r="301" spans="1:20" s="161" customFormat="1" ht="35.1" customHeight="1">
      <c r="A301" s="160"/>
      <c r="B301" s="189"/>
      <c r="C301" s="231"/>
      <c r="D301" s="231"/>
      <c r="E301" s="232"/>
      <c r="F301" s="33"/>
      <c r="G301" s="233"/>
      <c r="H301" s="233"/>
      <c r="I301" s="233"/>
      <c r="J301" s="234"/>
      <c r="K301" s="235"/>
      <c r="L301" s="236"/>
      <c r="M301" s="236"/>
      <c r="P301" s="162"/>
      <c r="Q301" s="162"/>
      <c r="R301" s="162"/>
      <c r="T301" s="163"/>
    </row>
    <row r="302" spans="1:20">
      <c r="A302" s="124"/>
      <c r="B302" s="33"/>
      <c r="C302" s="202"/>
      <c r="D302" s="202"/>
      <c r="E302" s="188"/>
      <c r="F302" s="33"/>
      <c r="G302" s="67"/>
      <c r="H302" s="67"/>
      <c r="I302" s="67"/>
      <c r="J302" s="196"/>
      <c r="K302" s="48"/>
      <c r="L302" s="68"/>
      <c r="M302" s="68"/>
      <c r="O302" s="3"/>
      <c r="R302" s="1"/>
      <c r="T302" s="65"/>
    </row>
    <row r="303" spans="1:20">
      <c r="A303" s="124"/>
      <c r="B303" s="33"/>
      <c r="C303" s="202"/>
      <c r="D303" s="202"/>
      <c r="E303" s="188"/>
      <c r="F303" s="33"/>
      <c r="G303" s="67"/>
      <c r="H303" s="67"/>
      <c r="I303" s="67"/>
      <c r="J303" s="196"/>
      <c r="K303" s="48"/>
      <c r="L303" s="68"/>
      <c r="M303" s="68"/>
      <c r="O303" s="3"/>
      <c r="R303" s="1"/>
      <c r="T303" s="65"/>
    </row>
    <row r="304" spans="1:20">
      <c r="A304" s="124"/>
      <c r="B304" s="33"/>
      <c r="C304" s="202"/>
      <c r="D304" s="202"/>
      <c r="E304" s="188"/>
      <c r="F304" s="33"/>
      <c r="G304" s="67"/>
      <c r="H304" s="67"/>
      <c r="I304" s="67"/>
      <c r="J304" s="196"/>
      <c r="K304" s="48"/>
      <c r="L304" s="68"/>
      <c r="M304" s="68"/>
      <c r="O304" s="3"/>
      <c r="R304" s="1"/>
      <c r="T304" s="65"/>
    </row>
    <row r="305" spans="1:24">
      <c r="A305" s="124"/>
      <c r="B305" s="33"/>
      <c r="C305" s="202"/>
      <c r="D305" s="202"/>
      <c r="E305" s="188"/>
      <c r="F305" s="33"/>
      <c r="G305" s="67"/>
      <c r="H305" s="67"/>
      <c r="I305" s="67"/>
      <c r="J305" s="196"/>
      <c r="K305" s="48"/>
      <c r="L305" s="68"/>
      <c r="M305" s="68"/>
      <c r="O305" s="3"/>
      <c r="R305" s="1"/>
      <c r="T305" s="65"/>
    </row>
    <row r="306" spans="1:24">
      <c r="A306" s="124"/>
      <c r="B306" s="119"/>
      <c r="C306" s="202"/>
      <c r="D306" s="202"/>
      <c r="E306" s="188"/>
      <c r="F306" s="33"/>
      <c r="G306" s="119"/>
      <c r="H306" s="119"/>
      <c r="I306" s="67"/>
      <c r="J306" s="196"/>
      <c r="K306" s="48"/>
      <c r="L306" s="68"/>
      <c r="M306" s="68"/>
      <c r="O306" s="3"/>
      <c r="R306" s="1"/>
      <c r="T306" s="65"/>
    </row>
    <row r="307" spans="1:24">
      <c r="A307" s="124"/>
      <c r="B307" s="119"/>
      <c r="C307" s="202"/>
      <c r="D307" s="202"/>
      <c r="E307" s="188"/>
      <c r="F307" s="33"/>
      <c r="G307" s="119"/>
      <c r="H307" s="119"/>
      <c r="I307" s="67"/>
      <c r="J307" s="196"/>
      <c r="K307" s="48"/>
      <c r="L307" s="68"/>
      <c r="M307" s="68"/>
      <c r="O307" s="3"/>
      <c r="R307" s="1"/>
      <c r="T307" s="65"/>
    </row>
    <row r="308" spans="1:24" s="88" customFormat="1">
      <c r="A308" s="156"/>
      <c r="B308" s="237"/>
      <c r="C308" s="206"/>
      <c r="D308" s="206"/>
      <c r="E308" s="237"/>
      <c r="F308" s="33"/>
      <c r="G308" s="237"/>
      <c r="H308" s="237"/>
      <c r="I308" s="186"/>
      <c r="J308" s="238"/>
      <c r="K308" s="239"/>
      <c r="L308" s="217"/>
      <c r="M308" s="217"/>
      <c r="P308" s="157"/>
      <c r="Q308" s="157"/>
      <c r="R308" s="157"/>
      <c r="T308" s="120"/>
    </row>
    <row r="309" spans="1:24">
      <c r="A309" s="124"/>
      <c r="B309" s="119"/>
      <c r="C309" s="202"/>
      <c r="D309" s="202"/>
      <c r="E309" s="188"/>
      <c r="F309" s="33"/>
      <c r="G309" s="119"/>
      <c r="H309" s="119"/>
      <c r="I309" s="67"/>
      <c r="J309" s="196"/>
      <c r="K309" s="48"/>
      <c r="L309" s="68"/>
      <c r="M309" s="68"/>
      <c r="O309" s="3"/>
      <c r="R309" s="1"/>
      <c r="T309" s="65"/>
    </row>
    <row r="310" spans="1:24">
      <c r="A310" s="124"/>
      <c r="B310" s="119"/>
      <c r="C310" s="202"/>
      <c r="D310" s="202"/>
      <c r="E310" s="240"/>
      <c r="F310" s="33"/>
      <c r="G310" s="119"/>
      <c r="H310" s="119"/>
      <c r="I310" s="67"/>
      <c r="J310" s="196"/>
      <c r="K310" s="48"/>
      <c r="L310" s="68"/>
      <c r="M310" s="68"/>
      <c r="O310" s="3"/>
      <c r="R310" s="1"/>
      <c r="T310" s="65"/>
    </row>
    <row r="311" spans="1:24">
      <c r="A311" s="124"/>
      <c r="B311" s="119"/>
      <c r="C311" s="202"/>
      <c r="D311" s="202"/>
      <c r="E311" s="240"/>
      <c r="F311" s="33"/>
      <c r="G311" s="119"/>
      <c r="H311" s="119"/>
      <c r="I311" s="67"/>
      <c r="J311" s="196"/>
      <c r="K311" s="48"/>
      <c r="L311" s="68"/>
      <c r="M311" s="68"/>
      <c r="O311" s="3"/>
      <c r="R311" s="1"/>
      <c r="T311" s="65"/>
    </row>
    <row r="312" spans="1:24">
      <c r="A312" s="124"/>
      <c r="B312" s="119"/>
      <c r="C312" s="202"/>
      <c r="D312" s="202"/>
      <c r="E312" s="240"/>
      <c r="F312" s="33"/>
      <c r="G312" s="119"/>
      <c r="H312" s="119"/>
      <c r="I312" s="67"/>
      <c r="J312" s="196"/>
      <c r="K312" s="48"/>
      <c r="L312" s="68"/>
      <c r="M312" s="68"/>
      <c r="O312" s="3"/>
      <c r="R312" s="1"/>
      <c r="T312" s="65"/>
      <c r="X312" s="3" t="s">
        <v>22</v>
      </c>
    </row>
    <row r="313" spans="1:24">
      <c r="A313" s="124"/>
      <c r="B313" s="119"/>
      <c r="C313" s="202"/>
      <c r="D313" s="202"/>
      <c r="E313" s="189"/>
      <c r="F313" s="33"/>
      <c r="G313" s="119"/>
      <c r="H313" s="119"/>
      <c r="I313" s="67"/>
      <c r="J313" s="196"/>
      <c r="K313" s="48"/>
      <c r="L313" s="68"/>
      <c r="M313" s="68"/>
      <c r="O313" s="3"/>
      <c r="R313" s="1"/>
      <c r="T313" s="65"/>
    </row>
    <row r="314" spans="1:24">
      <c r="A314" s="124"/>
      <c r="B314" s="65"/>
      <c r="C314" s="201"/>
      <c r="D314" s="201"/>
      <c r="E314" s="96"/>
      <c r="F314" s="96"/>
      <c r="G314" s="65"/>
      <c r="H314" s="65"/>
      <c r="I314" s="35"/>
      <c r="J314" s="46"/>
      <c r="K314" s="59"/>
      <c r="L314" s="60"/>
      <c r="M314" s="60"/>
      <c r="O314" s="3"/>
      <c r="R314" s="1"/>
      <c r="T314" s="65"/>
    </row>
    <row r="315" spans="1:24">
      <c r="A315" s="124"/>
      <c r="B315" s="65"/>
      <c r="C315" s="201"/>
      <c r="D315" s="201"/>
      <c r="E315" s="96"/>
      <c r="F315" s="96"/>
      <c r="G315" s="34"/>
      <c r="H315" s="34"/>
      <c r="I315" s="35"/>
      <c r="J315" s="46"/>
      <c r="K315" s="59"/>
      <c r="L315" s="60"/>
      <c r="M315" s="60"/>
      <c r="O315" s="3"/>
      <c r="R315" s="1"/>
      <c r="T315" s="65"/>
    </row>
    <row r="316" spans="1:24">
      <c r="A316" s="124"/>
      <c r="B316" s="191"/>
      <c r="C316" s="201"/>
      <c r="D316" s="201"/>
      <c r="E316" s="96"/>
      <c r="F316" s="96"/>
      <c r="G316" s="34"/>
      <c r="H316" s="34"/>
      <c r="I316" s="35"/>
      <c r="J316" s="46"/>
      <c r="K316" s="59"/>
      <c r="L316" s="60"/>
      <c r="M316" s="60"/>
      <c r="O316" s="3"/>
      <c r="R316" s="1"/>
      <c r="T316" s="65"/>
    </row>
    <row r="317" spans="1:24">
      <c r="A317" s="124"/>
      <c r="B317" s="158"/>
      <c r="C317" s="201"/>
      <c r="D317" s="201"/>
      <c r="E317" s="96"/>
      <c r="F317" s="96"/>
      <c r="G317" s="35"/>
      <c r="H317" s="35"/>
      <c r="I317" s="35"/>
      <c r="J317" s="46"/>
      <c r="K317" s="59"/>
      <c r="L317" s="60"/>
      <c r="M317" s="60"/>
      <c r="O317" s="3"/>
      <c r="R317" s="1"/>
      <c r="T317" s="65"/>
    </row>
    <row r="318" spans="1:24" s="131" customFormat="1">
      <c r="A318" s="124"/>
      <c r="B318" s="117"/>
      <c r="C318" s="203"/>
      <c r="D318" s="203"/>
      <c r="E318" s="125"/>
      <c r="F318" s="125"/>
      <c r="G318" s="132"/>
      <c r="H318" s="132"/>
      <c r="I318" s="132"/>
      <c r="J318" s="133"/>
      <c r="K318" s="151"/>
      <c r="L318" s="134"/>
      <c r="M318" s="134"/>
      <c r="O318" s="155"/>
      <c r="P318" s="155"/>
      <c r="Q318" s="155"/>
      <c r="T318" s="125"/>
    </row>
    <row r="319" spans="1:24" s="131" customFormat="1">
      <c r="A319" s="124"/>
      <c r="B319" s="117"/>
      <c r="C319" s="194"/>
      <c r="D319" s="194"/>
      <c r="E319" s="117"/>
      <c r="F319" s="117"/>
      <c r="G319" s="132"/>
      <c r="H319" s="132"/>
      <c r="I319" s="132"/>
      <c r="J319" s="133"/>
      <c r="K319" s="151"/>
      <c r="L319" s="134"/>
      <c r="M319" s="134"/>
      <c r="O319" s="155"/>
      <c r="P319" s="155"/>
      <c r="Q319" s="155"/>
      <c r="T319" s="125"/>
    </row>
    <row r="320" spans="1:24" s="131" customFormat="1">
      <c r="A320" s="124"/>
      <c r="B320" s="117"/>
      <c r="C320" s="204"/>
      <c r="D320" s="204"/>
      <c r="E320" s="117"/>
      <c r="F320" s="117"/>
      <c r="G320" s="132"/>
      <c r="H320" s="132"/>
      <c r="I320" s="132"/>
      <c r="J320" s="133"/>
      <c r="K320" s="151"/>
      <c r="L320" s="134"/>
      <c r="M320" s="134"/>
      <c r="O320" s="155"/>
      <c r="P320" s="155"/>
      <c r="Q320" s="155"/>
      <c r="T320" s="125"/>
    </row>
    <row r="321" spans="1:20" s="131" customFormat="1">
      <c r="A321" s="124"/>
      <c r="B321" s="117"/>
      <c r="C321" s="205"/>
      <c r="D321" s="205"/>
      <c r="E321" s="121"/>
      <c r="F321" s="190"/>
      <c r="G321" s="132"/>
      <c r="H321" s="132"/>
      <c r="I321" s="132"/>
      <c r="J321" s="133"/>
      <c r="K321" s="151"/>
      <c r="L321" s="134"/>
      <c r="M321" s="134"/>
      <c r="O321" s="155"/>
      <c r="P321" s="155"/>
      <c r="Q321" s="155"/>
      <c r="T321" s="125"/>
    </row>
    <row r="322" spans="1:20">
      <c r="A322" s="124"/>
      <c r="B322" s="33"/>
      <c r="C322" s="206"/>
      <c r="D322" s="206"/>
      <c r="E322" s="121"/>
      <c r="F322" s="33"/>
      <c r="G322" s="67"/>
      <c r="H322" s="35"/>
      <c r="I322" s="35"/>
      <c r="J322" s="46"/>
      <c r="K322" s="89"/>
      <c r="L322" s="60"/>
      <c r="M322" s="60"/>
      <c r="O322" s="3"/>
      <c r="P322" s="3"/>
      <c r="Q322" s="3"/>
      <c r="T322" s="65"/>
    </row>
    <row r="323" spans="1:20" s="88" customFormat="1">
      <c r="A323" s="124"/>
      <c r="B323" s="152"/>
      <c r="C323" s="207"/>
      <c r="D323" s="212"/>
      <c r="E323" s="244"/>
      <c r="F323" s="245"/>
      <c r="G323" s="246"/>
      <c r="H323" s="85"/>
      <c r="I323" s="85"/>
      <c r="J323" s="86"/>
      <c r="K323" s="90"/>
      <c r="L323" s="87"/>
      <c r="M323" s="87"/>
      <c r="T323" s="120"/>
    </row>
    <row r="324" spans="1:20" ht="30" customHeight="1">
      <c r="A324" s="129"/>
      <c r="B324" s="52">
        <f>SUBTOTAL(109,B7:B323)</f>
        <v>0</v>
      </c>
      <c r="C324" s="208">
        <f>SUBTOTAL(109,C7:C323)</f>
        <v>0</v>
      </c>
      <c r="D324" s="208"/>
      <c r="E324" s="49"/>
      <c r="F324" s="49"/>
      <c r="G324" s="54"/>
      <c r="H324" s="54"/>
      <c r="I324" s="54"/>
      <c r="J324" s="47"/>
      <c r="K324" s="51"/>
      <c r="L324" s="61"/>
      <c r="M324" s="61"/>
      <c r="O324" s="3"/>
      <c r="P324" s="3"/>
      <c r="Q324" s="3"/>
    </row>
    <row r="325" spans="1:20" ht="30" customHeight="1">
      <c r="B325" s="187"/>
      <c r="E325" s="187"/>
      <c r="F325" s="187"/>
      <c r="G325" s="187"/>
      <c r="H325" s="187"/>
      <c r="I325" s="70"/>
      <c r="J325" s="70"/>
    </row>
    <row r="326" spans="1:20">
      <c r="C326" s="209"/>
      <c r="D326" s="209"/>
      <c r="E326" s="50"/>
    </row>
    <row r="327" spans="1:20">
      <c r="E327" s="242" t="s">
        <v>16</v>
      </c>
      <c r="F327" s="242"/>
      <c r="G327" s="242"/>
      <c r="H327" s="242"/>
      <c r="I327" s="242"/>
      <c r="J327" s="242"/>
    </row>
    <row r="328" spans="1:20" ht="21.95" customHeight="1">
      <c r="C328" s="210"/>
      <c r="D328" s="210"/>
      <c r="E328" s="180"/>
      <c r="F328" s="181"/>
      <c r="G328"/>
      <c r="H328"/>
      <c r="I328"/>
      <c r="J328"/>
      <c r="K328"/>
    </row>
    <row r="329" spans="1:20" ht="21.95" customHeight="1">
      <c r="C329" s="210"/>
      <c r="D329" s="210"/>
      <c r="E329" s="180"/>
      <c r="F329"/>
      <c r="G329"/>
      <c r="H329"/>
      <c r="I329"/>
      <c r="J329"/>
      <c r="K329"/>
    </row>
    <row r="330" spans="1:20" ht="21.95" customHeight="1">
      <c r="C330" s="210"/>
      <c r="D330" s="210"/>
      <c r="E330" s="180"/>
      <c r="F330" s="179"/>
      <c r="G330" s="179"/>
      <c r="H330"/>
      <c r="I330"/>
      <c r="J330"/>
      <c r="K330"/>
    </row>
    <row r="332" spans="1:20">
      <c r="E332" s="170"/>
    </row>
  </sheetData>
  <autoFilter ref="A6:M327"/>
  <mergeCells count="6">
    <mergeCell ref="E327:J327"/>
    <mergeCell ref="B1:C1"/>
    <mergeCell ref="B2:C2"/>
    <mergeCell ref="B3:C3"/>
    <mergeCell ref="E323:G323"/>
    <mergeCell ref="F2:I2"/>
  </mergeCell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headerFooter>
    <oddHeader>&amp;L&amp;D&amp;R&amp;P</oddHeader>
    <oddFooter>&amp;L&amp;"Calibri,غامق"مدير الفرع&amp;C&amp;"Calibri,غامق"رئيس قسم المحاسبة&amp;R&amp;14المحاسب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6"/>
  <sheetViews>
    <sheetView rightToLeft="1" tabSelected="1" workbookViewId="0">
      <pane ySplit="5" topLeftCell="A6" activePane="bottomLeft" state="frozen"/>
      <selection pane="bottomLeft" activeCell="H2" sqref="H2"/>
    </sheetView>
  </sheetViews>
  <sheetFormatPr defaultRowHeight="18.75"/>
  <cols>
    <col min="1" max="1" width="5.28515625" style="29" customWidth="1"/>
    <col min="2" max="2" width="14.42578125" customWidth="1"/>
    <col min="3" max="3" width="19.28515625" style="44" customWidth="1"/>
    <col min="4" max="4" width="12.42578125" style="149" hidden="1" customWidth="1"/>
    <col min="5" max="5" width="13.85546875" style="3" customWidth="1"/>
    <col min="6" max="6" width="58.5703125" customWidth="1"/>
    <col min="7" max="8" width="6.42578125" customWidth="1"/>
    <col min="9" max="9" width="5.7109375" customWidth="1"/>
    <col min="10" max="10" width="8" style="64" customWidth="1"/>
    <col min="11" max="11" width="12.140625" customWidth="1"/>
    <col min="12" max="12" width="14.28515625" customWidth="1"/>
  </cols>
  <sheetData>
    <row r="1" spans="1:12" ht="20.100000000000001" customHeight="1">
      <c r="A1" s="164"/>
      <c r="B1" s="248" t="s">
        <v>0</v>
      </c>
      <c r="C1" s="248"/>
      <c r="D1" s="135"/>
      <c r="E1" s="2"/>
      <c r="F1" s="17" t="s">
        <v>20</v>
      </c>
      <c r="G1" s="3"/>
      <c r="H1" s="3"/>
      <c r="I1" s="3"/>
      <c r="J1" s="55"/>
      <c r="K1" s="4"/>
      <c r="L1" s="4"/>
    </row>
    <row r="2" spans="1:12" ht="20.100000000000001" customHeight="1">
      <c r="A2" s="164"/>
      <c r="B2" s="248" t="s">
        <v>17</v>
      </c>
      <c r="C2" s="248"/>
      <c r="D2" s="135"/>
      <c r="E2" s="2"/>
      <c r="F2" s="3"/>
      <c r="G2" s="3"/>
      <c r="H2" s="3"/>
      <c r="I2" s="3"/>
      <c r="J2" s="55"/>
      <c r="K2" s="4"/>
      <c r="L2" s="4"/>
    </row>
    <row r="3" spans="1:12" ht="20.100000000000001" customHeight="1">
      <c r="A3" s="164"/>
      <c r="B3" s="249" t="s">
        <v>1</v>
      </c>
      <c r="C3" s="249"/>
      <c r="D3" s="136"/>
      <c r="E3" s="2"/>
      <c r="F3" s="250" t="s">
        <v>23</v>
      </c>
      <c r="G3" s="250"/>
      <c r="H3" s="250"/>
      <c r="I3" s="250"/>
      <c r="J3" s="55"/>
      <c r="K3" s="3"/>
      <c r="L3" s="3"/>
    </row>
    <row r="4" spans="1:12" ht="20.100000000000001" customHeight="1">
      <c r="A4" s="25"/>
      <c r="B4" s="255" t="s">
        <v>2</v>
      </c>
      <c r="C4" s="256" t="s">
        <v>3</v>
      </c>
      <c r="D4" s="251"/>
      <c r="E4" s="252" t="s">
        <v>4</v>
      </c>
      <c r="F4" s="3"/>
      <c r="G4" s="3"/>
      <c r="H4" s="3"/>
      <c r="I4" s="3"/>
      <c r="J4" s="57"/>
      <c r="K4" s="3"/>
      <c r="L4" s="3"/>
    </row>
    <row r="5" spans="1:12" ht="20.100000000000001" customHeight="1">
      <c r="A5" s="26"/>
      <c r="B5" s="253">
        <f>SUM(B7:B241)</f>
        <v>68600</v>
      </c>
      <c r="C5" s="254">
        <f>SUM(C8:C215)</f>
        <v>68600</v>
      </c>
      <c r="D5" s="251"/>
      <c r="E5" s="252">
        <f>B5-C5</f>
        <v>0</v>
      </c>
      <c r="F5" s="3"/>
      <c r="G5" s="3"/>
      <c r="H5" s="3"/>
      <c r="I5" s="3"/>
      <c r="J5" s="57"/>
      <c r="K5" s="4"/>
      <c r="L5" s="4"/>
    </row>
    <row r="6" spans="1:12" ht="21">
      <c r="A6" s="27" t="s">
        <v>6</v>
      </c>
      <c r="B6" s="5" t="s">
        <v>7</v>
      </c>
      <c r="C6" s="5" t="s">
        <v>8</v>
      </c>
      <c r="D6" s="137"/>
      <c r="E6" s="6" t="s">
        <v>9</v>
      </c>
      <c r="F6" s="6" t="s">
        <v>10</v>
      </c>
      <c r="G6" s="6" t="s">
        <v>11</v>
      </c>
      <c r="H6" s="6" t="s">
        <v>54</v>
      </c>
      <c r="I6" s="6" t="s">
        <v>21</v>
      </c>
      <c r="J6" s="58" t="s">
        <v>45</v>
      </c>
      <c r="K6" s="7" t="s">
        <v>18</v>
      </c>
      <c r="L6" s="7" t="s">
        <v>13</v>
      </c>
    </row>
    <row r="7" spans="1:12" ht="20.100000000000001" customHeight="1">
      <c r="A7" s="28">
        <f>IF($F7&lt;&gt;"",MAX($A$6:A6)+1,"")</f>
        <v>1</v>
      </c>
      <c r="B7" s="8">
        <v>27000</v>
      </c>
      <c r="C7" s="8" t="s">
        <v>22</v>
      </c>
      <c r="D7" s="138"/>
      <c r="E7" s="99"/>
      <c r="F7" s="13" t="s">
        <v>24</v>
      </c>
      <c r="G7" s="8"/>
      <c r="H7" s="8"/>
      <c r="I7" s="8"/>
      <c r="J7" s="32"/>
      <c r="K7" s="8"/>
      <c r="L7" s="9"/>
    </row>
    <row r="8" spans="1:12" ht="20.100000000000001" customHeight="1">
      <c r="A8" s="28">
        <f>IF($F8&lt;&gt;"",MAX($A$6:A7)+1,"")</f>
        <v>2</v>
      </c>
      <c r="B8" s="19"/>
      <c r="C8" s="20">
        <v>30</v>
      </c>
      <c r="D8" s="139"/>
      <c r="E8" s="93" t="s">
        <v>51</v>
      </c>
      <c r="F8" s="19" t="s">
        <v>56</v>
      </c>
      <c r="G8" s="10">
        <v>2</v>
      </c>
      <c r="H8" s="10" t="s">
        <v>49</v>
      </c>
      <c r="I8" s="10">
        <v>15</v>
      </c>
      <c r="J8" s="59">
        <v>1</v>
      </c>
      <c r="K8" s="11">
        <v>42079</v>
      </c>
      <c r="L8" s="11" t="s">
        <v>19</v>
      </c>
    </row>
    <row r="9" spans="1:12" ht="20.100000000000001" customHeight="1">
      <c r="A9" s="28">
        <f>IF($F9&lt;&gt;"",MAX($A$6:A8)+1,"")</f>
        <v>3</v>
      </c>
      <c r="B9" s="19"/>
      <c r="C9" s="20">
        <v>88</v>
      </c>
      <c r="D9" s="139"/>
      <c r="E9" s="93" t="s">
        <v>48</v>
      </c>
      <c r="F9" s="19" t="s">
        <v>25</v>
      </c>
      <c r="G9" s="10">
        <v>4</v>
      </c>
      <c r="H9" s="10" t="s">
        <v>55</v>
      </c>
      <c r="I9" s="10">
        <v>22</v>
      </c>
      <c r="J9" s="59">
        <v>1</v>
      </c>
      <c r="K9" s="11">
        <v>42079</v>
      </c>
      <c r="L9" s="11" t="s">
        <v>19</v>
      </c>
    </row>
    <row r="10" spans="1:12" ht="20.100000000000001" customHeight="1">
      <c r="A10" s="28">
        <f>IF($F10&lt;&gt;"",MAX($A$6:A9)+1,"")</f>
        <v>4</v>
      </c>
      <c r="B10" s="19"/>
      <c r="C10" s="20">
        <v>450</v>
      </c>
      <c r="D10" s="139"/>
      <c r="E10" s="100" t="s">
        <v>53</v>
      </c>
      <c r="F10" s="20" t="s">
        <v>26</v>
      </c>
      <c r="G10" s="12">
        <v>1</v>
      </c>
      <c r="H10" s="12"/>
      <c r="I10" s="12">
        <v>450</v>
      </c>
      <c r="J10" s="59">
        <v>1</v>
      </c>
      <c r="K10" s="11">
        <v>42079</v>
      </c>
      <c r="L10" s="11" t="s">
        <v>19</v>
      </c>
    </row>
    <row r="11" spans="1:12" ht="20.100000000000001" customHeight="1">
      <c r="A11" s="28">
        <f>IF($F11&lt;&gt;"",MAX($A$6:A10)+1,"")</f>
        <v>5</v>
      </c>
      <c r="B11" s="19"/>
      <c r="C11" s="20">
        <v>137</v>
      </c>
      <c r="D11" s="139"/>
      <c r="E11" s="100" t="s">
        <v>108</v>
      </c>
      <c r="F11" s="19" t="s">
        <v>27</v>
      </c>
      <c r="G11" s="10"/>
      <c r="H11" s="10"/>
      <c r="I11" s="10"/>
      <c r="J11" s="59">
        <v>1</v>
      </c>
      <c r="K11" s="11">
        <v>42079</v>
      </c>
      <c r="L11" s="11" t="s">
        <v>19</v>
      </c>
    </row>
    <row r="12" spans="1:12" ht="20.100000000000001" customHeight="1">
      <c r="A12" s="28">
        <f>IF($F12&lt;&gt;"",MAX($A$6:A11)+1,"")</f>
        <v>6</v>
      </c>
      <c r="B12" s="19"/>
      <c r="C12" s="19">
        <v>700</v>
      </c>
      <c r="D12" s="140"/>
      <c r="E12" s="93" t="s">
        <v>81</v>
      </c>
      <c r="F12" s="19" t="s">
        <v>28</v>
      </c>
      <c r="G12" s="10"/>
      <c r="H12" s="10"/>
      <c r="I12" s="10"/>
      <c r="J12" s="59">
        <v>1</v>
      </c>
      <c r="K12" s="11">
        <v>42079</v>
      </c>
      <c r="L12" s="11" t="s">
        <v>19</v>
      </c>
    </row>
    <row r="13" spans="1:12" ht="20.100000000000001" customHeight="1">
      <c r="A13" s="28">
        <f>IF($F13&lt;&gt;"",MAX($A$6:A12)+1,"")</f>
        <v>7</v>
      </c>
      <c r="B13" s="19"/>
      <c r="C13" s="19">
        <v>750</v>
      </c>
      <c r="D13" s="141"/>
      <c r="E13" s="154" t="s">
        <v>61</v>
      </c>
      <c r="F13" s="95" t="s">
        <v>29</v>
      </c>
      <c r="G13" s="10"/>
      <c r="H13" s="10"/>
      <c r="I13" s="10"/>
      <c r="J13" s="59">
        <v>1</v>
      </c>
      <c r="K13" s="11">
        <v>42079</v>
      </c>
      <c r="L13" s="11" t="s">
        <v>19</v>
      </c>
    </row>
    <row r="14" spans="1:12" ht="20.100000000000001" customHeight="1">
      <c r="A14" s="28">
        <f>IF($F14&lt;&gt;"",MAX($A$6:A13)+1,"")</f>
        <v>8</v>
      </c>
      <c r="B14" s="20"/>
      <c r="C14" s="20">
        <v>450</v>
      </c>
      <c r="D14" s="139">
        <f>SUM(C8:C14)</f>
        <v>2605</v>
      </c>
      <c r="E14" s="100" t="s">
        <v>108</v>
      </c>
      <c r="F14" s="20" t="s">
        <v>30</v>
      </c>
      <c r="G14" s="15"/>
      <c r="H14" s="15"/>
      <c r="I14" s="15"/>
      <c r="J14" s="59">
        <v>1</v>
      </c>
      <c r="K14" s="11">
        <v>42079</v>
      </c>
      <c r="L14" s="11" t="s">
        <v>19</v>
      </c>
    </row>
    <row r="15" spans="1:12" ht="20.100000000000001" customHeight="1">
      <c r="A15" s="28">
        <f>IF($F15&lt;&gt;"",MAX($A$6:A14)+1,"")</f>
        <v>9</v>
      </c>
      <c r="B15" s="23"/>
      <c r="C15" s="24">
        <v>8400</v>
      </c>
      <c r="D15" s="142"/>
      <c r="E15" s="101" t="s">
        <v>57</v>
      </c>
      <c r="F15" s="20" t="s">
        <v>58</v>
      </c>
      <c r="G15" s="15"/>
      <c r="H15" s="15"/>
      <c r="I15" s="15"/>
      <c r="J15" s="48">
        <v>2</v>
      </c>
      <c r="K15" s="16">
        <v>42093</v>
      </c>
      <c r="L15" s="11" t="s">
        <v>19</v>
      </c>
    </row>
    <row r="16" spans="1:12" ht="20.100000000000001" customHeight="1">
      <c r="A16" s="28">
        <f>IF($F16&lt;&gt;"",MAX($A$6:A15)+1,"")</f>
        <v>10</v>
      </c>
      <c r="B16" s="20">
        <v>9300</v>
      </c>
      <c r="C16" s="20"/>
      <c r="D16" s="139"/>
      <c r="E16" s="100" t="s">
        <v>59</v>
      </c>
      <c r="F16" s="20" t="s">
        <v>32</v>
      </c>
      <c r="G16" s="15"/>
      <c r="H16" s="15"/>
      <c r="I16" s="15"/>
      <c r="J16" s="48" t="s">
        <v>22</v>
      </c>
      <c r="K16" s="16" t="s">
        <v>36</v>
      </c>
      <c r="L16" s="11" t="s">
        <v>19</v>
      </c>
    </row>
    <row r="17" spans="1:12" ht="20.100000000000001" customHeight="1">
      <c r="A17" s="28">
        <f>IF($F17&lt;&gt;"",MAX($A$6:A16)+1,"")</f>
        <v>11</v>
      </c>
      <c r="B17" s="20"/>
      <c r="C17" s="40">
        <v>170</v>
      </c>
      <c r="D17" s="143"/>
      <c r="E17" s="100" t="s">
        <v>108</v>
      </c>
      <c r="F17" s="22" t="s">
        <v>34</v>
      </c>
      <c r="G17" s="15"/>
      <c r="H17" s="15"/>
      <c r="I17" s="15"/>
      <c r="J17" s="48">
        <v>3</v>
      </c>
      <c r="K17" s="16" t="s">
        <v>35</v>
      </c>
      <c r="L17" s="11" t="s">
        <v>19</v>
      </c>
    </row>
    <row r="18" spans="1:12" ht="20.100000000000001" customHeight="1">
      <c r="A18" s="28">
        <f>IF($F18&lt;&gt;"",MAX($A$6:A17)+1,"")</f>
        <v>12</v>
      </c>
      <c r="B18" s="20"/>
      <c r="C18" s="40">
        <v>17</v>
      </c>
      <c r="D18" s="143"/>
      <c r="E18" s="93" t="s">
        <v>33</v>
      </c>
      <c r="F18" s="22" t="s">
        <v>65</v>
      </c>
      <c r="G18" s="15"/>
      <c r="H18" s="15"/>
      <c r="I18" s="15"/>
      <c r="J18" s="48">
        <v>3</v>
      </c>
      <c r="K18" s="16" t="s">
        <v>35</v>
      </c>
      <c r="L18" s="11" t="s">
        <v>19</v>
      </c>
    </row>
    <row r="19" spans="1:12" ht="20.100000000000001" customHeight="1">
      <c r="A19" s="28">
        <f>IF($F19&lt;&gt;"",MAX($A$6:A18)+1,"")</f>
        <v>13</v>
      </c>
      <c r="B19" s="20"/>
      <c r="C19" s="40">
        <v>60</v>
      </c>
      <c r="D19" s="143"/>
      <c r="E19" s="100" t="s">
        <v>53</v>
      </c>
      <c r="F19" s="22" t="s">
        <v>66</v>
      </c>
      <c r="G19" s="15"/>
      <c r="H19" s="15"/>
      <c r="I19" s="15"/>
      <c r="J19" s="48">
        <v>3</v>
      </c>
      <c r="K19" s="16" t="s">
        <v>35</v>
      </c>
      <c r="L19" s="11" t="s">
        <v>19</v>
      </c>
    </row>
    <row r="20" spans="1:12" ht="20.100000000000001" customHeight="1">
      <c r="A20" s="28">
        <f>IF($F20&lt;&gt;"",MAX($A$6:A19)+1,"")</f>
        <v>14</v>
      </c>
      <c r="B20" s="20"/>
      <c r="C20" s="40">
        <v>100</v>
      </c>
      <c r="D20" s="143"/>
      <c r="E20" s="93" t="s">
        <v>48</v>
      </c>
      <c r="F20" s="22" t="s">
        <v>67</v>
      </c>
      <c r="G20" s="15"/>
      <c r="H20" s="15"/>
      <c r="I20" s="15"/>
      <c r="J20" s="48">
        <v>3</v>
      </c>
      <c r="K20" s="16" t="s">
        <v>35</v>
      </c>
      <c r="L20" s="11" t="s">
        <v>19</v>
      </c>
    </row>
    <row r="21" spans="1:12" ht="20.100000000000001" customHeight="1">
      <c r="A21" s="28">
        <f>IF($F21&lt;&gt;"",MAX($A$6:A20)+1,"")</f>
        <v>15</v>
      </c>
      <c r="B21" s="20"/>
      <c r="C21" s="40">
        <v>500</v>
      </c>
      <c r="D21" s="143"/>
      <c r="E21" s="93" t="s">
        <v>50</v>
      </c>
      <c r="F21" s="22" t="s">
        <v>68</v>
      </c>
      <c r="G21" s="15"/>
      <c r="H21" s="15"/>
      <c r="I21" s="15"/>
      <c r="J21" s="48">
        <v>3</v>
      </c>
      <c r="K21" s="16" t="s">
        <v>35</v>
      </c>
      <c r="L21" s="11" t="s">
        <v>19</v>
      </c>
    </row>
    <row r="22" spans="1:12" ht="20.100000000000001" customHeight="1">
      <c r="A22" s="28">
        <f>IF($F22&lt;&gt;"",MAX($A$6:A21)+1,"")</f>
        <v>16</v>
      </c>
      <c r="B22" s="20"/>
      <c r="C22" s="40">
        <v>525</v>
      </c>
      <c r="D22" s="143">
        <f>SUM(C17:C22)</f>
        <v>1372</v>
      </c>
      <c r="E22" s="93" t="s">
        <v>80</v>
      </c>
      <c r="F22" s="22" t="s">
        <v>60</v>
      </c>
      <c r="G22" s="15"/>
      <c r="H22" s="15"/>
      <c r="I22" s="15"/>
      <c r="J22" s="48">
        <v>3</v>
      </c>
      <c r="K22" s="16" t="s">
        <v>35</v>
      </c>
      <c r="L22" s="11" t="s">
        <v>19</v>
      </c>
    </row>
    <row r="23" spans="1:12" ht="20.100000000000001" customHeight="1">
      <c r="A23" s="28">
        <f>IF($F23&lt;&gt;"",MAX($A$6:A22)+1,"")</f>
        <v>17</v>
      </c>
      <c r="B23" s="12">
        <v>5000</v>
      </c>
      <c r="C23" s="41"/>
      <c r="D23" s="144"/>
      <c r="E23" s="93" t="s">
        <v>31</v>
      </c>
      <c r="F23" s="30" t="s">
        <v>38</v>
      </c>
      <c r="G23" s="15"/>
      <c r="H23" s="15"/>
      <c r="I23" s="15"/>
      <c r="J23" s="48">
        <v>4</v>
      </c>
      <c r="K23" s="31"/>
      <c r="L23" s="11"/>
    </row>
    <row r="24" spans="1:12" s="37" customFormat="1" ht="20.100000000000001" customHeight="1">
      <c r="A24" s="28">
        <f>IF($F24&lt;&gt;"",MAX($A$6:A23)+1,"")</f>
        <v>18</v>
      </c>
      <c r="B24" s="12"/>
      <c r="C24" s="42">
        <v>1530</v>
      </c>
      <c r="D24" s="145"/>
      <c r="E24" s="100" t="s">
        <v>108</v>
      </c>
      <c r="F24" s="30" t="s">
        <v>39</v>
      </c>
      <c r="G24" s="15"/>
      <c r="H24" s="15"/>
      <c r="I24" s="15"/>
      <c r="J24" s="48">
        <v>4</v>
      </c>
      <c r="K24" s="16">
        <v>42122</v>
      </c>
      <c r="L24" s="11" t="s">
        <v>19</v>
      </c>
    </row>
    <row r="25" spans="1:12" s="37" customFormat="1" ht="20.100000000000001" customHeight="1">
      <c r="A25" s="28">
        <f>IF($F25&lt;&gt;"",MAX($A$6:A24)+1,"")</f>
        <v>19</v>
      </c>
      <c r="B25" s="12"/>
      <c r="C25" s="12">
        <v>470</v>
      </c>
      <c r="D25" s="146"/>
      <c r="E25" s="100" t="s">
        <v>108</v>
      </c>
      <c r="F25" s="20" t="s">
        <v>40</v>
      </c>
      <c r="G25" s="15"/>
      <c r="H25" s="15"/>
      <c r="I25" s="15"/>
      <c r="J25" s="48">
        <v>4</v>
      </c>
      <c r="K25" s="16">
        <v>42122</v>
      </c>
      <c r="L25" s="11" t="s">
        <v>19</v>
      </c>
    </row>
    <row r="26" spans="1:12" s="39" customFormat="1" ht="20.100000000000001" customHeight="1">
      <c r="A26" s="28">
        <f>IF($F26&lt;&gt;"",MAX($A$6:A25)+1,"")</f>
        <v>20</v>
      </c>
      <c r="B26" s="20"/>
      <c r="C26" s="12">
        <v>70</v>
      </c>
      <c r="D26" s="139"/>
      <c r="E26" s="93" t="s">
        <v>50</v>
      </c>
      <c r="F26" s="20" t="s">
        <v>41</v>
      </c>
      <c r="G26" s="20"/>
      <c r="H26" s="20"/>
      <c r="I26" s="20"/>
      <c r="J26" s="62">
        <v>4</v>
      </c>
      <c r="K26" s="31">
        <v>42122</v>
      </c>
      <c r="L26" s="38" t="s">
        <v>19</v>
      </c>
    </row>
    <row r="27" spans="1:12" ht="20.100000000000001" customHeight="1">
      <c r="A27" s="28">
        <f>IF($F27&lt;&gt;"",MAX($A$6:A26)+1,"")</f>
        <v>21</v>
      </c>
      <c r="B27" s="12"/>
      <c r="C27" s="12">
        <v>50</v>
      </c>
      <c r="D27" s="146">
        <f>SUM(C24:C27)</f>
        <v>2120</v>
      </c>
      <c r="E27" s="100" t="s">
        <v>108</v>
      </c>
      <c r="F27" s="20" t="s">
        <v>42</v>
      </c>
      <c r="G27" s="15"/>
      <c r="H27" s="15"/>
      <c r="I27" s="15"/>
      <c r="J27" s="48">
        <v>4</v>
      </c>
      <c r="K27" s="16">
        <v>42122</v>
      </c>
      <c r="L27" s="11" t="s">
        <v>19</v>
      </c>
    </row>
    <row r="28" spans="1:12" ht="20.100000000000001" customHeight="1">
      <c r="A28" s="28">
        <f>IF($F28&lt;&gt;"",MAX($A$6:A27)+1,"")</f>
        <v>22</v>
      </c>
      <c r="B28" s="12"/>
      <c r="C28" s="43">
        <v>300</v>
      </c>
      <c r="D28" s="147"/>
      <c r="E28" s="100" t="s">
        <v>59</v>
      </c>
      <c r="F28" s="36" t="s">
        <v>64</v>
      </c>
      <c r="G28" s="15"/>
      <c r="H28" s="15"/>
      <c r="I28" s="15"/>
      <c r="J28" s="48" t="s">
        <v>43</v>
      </c>
      <c r="K28" s="16" t="s">
        <v>36</v>
      </c>
      <c r="L28" s="11" t="s">
        <v>37</v>
      </c>
    </row>
    <row r="29" spans="1:12" ht="20.100000000000001" customHeight="1">
      <c r="A29" s="28">
        <f>IF($F29&lt;&gt;"",MAX($A$6:A28)+1,"")</f>
        <v>23</v>
      </c>
      <c r="B29" s="12">
        <v>5000</v>
      </c>
      <c r="C29" s="43"/>
      <c r="D29" s="147"/>
      <c r="E29" s="100" t="s">
        <v>59</v>
      </c>
      <c r="F29" s="36" t="s">
        <v>62</v>
      </c>
      <c r="G29" s="15"/>
      <c r="H29" s="15"/>
      <c r="I29" s="15"/>
      <c r="J29" s="48">
        <v>20261</v>
      </c>
      <c r="K29" s="16">
        <v>42130</v>
      </c>
      <c r="L29" s="11" t="s">
        <v>19</v>
      </c>
    </row>
    <row r="30" spans="1:12" ht="20.100000000000001" customHeight="1">
      <c r="A30" s="28">
        <f>IF($F30&lt;&gt;"",MAX($A$6:A29)+1,"")</f>
        <v>24</v>
      </c>
      <c r="B30" s="12">
        <v>9300</v>
      </c>
      <c r="C30" s="41"/>
      <c r="D30" s="144"/>
      <c r="E30" s="100" t="s">
        <v>59</v>
      </c>
      <c r="F30" s="18" t="s">
        <v>63</v>
      </c>
      <c r="G30" s="15"/>
      <c r="H30" s="15"/>
      <c r="I30" s="15"/>
      <c r="J30" s="48">
        <v>2980</v>
      </c>
      <c r="K30" s="16">
        <v>42131</v>
      </c>
      <c r="L30" s="11" t="s">
        <v>19</v>
      </c>
    </row>
    <row r="31" spans="1:12" ht="20.100000000000001" customHeight="1">
      <c r="A31" s="28">
        <f>IF($F31&lt;&gt;"",MAX($A$6:A30)+1,"")</f>
        <v>25</v>
      </c>
      <c r="B31" s="18"/>
      <c r="C31" s="42">
        <v>450</v>
      </c>
      <c r="D31" s="145"/>
      <c r="E31" s="100" t="s">
        <v>108</v>
      </c>
      <c r="F31" s="30" t="s">
        <v>69</v>
      </c>
      <c r="G31" s="30"/>
      <c r="H31" s="30"/>
      <c r="I31" s="30"/>
      <c r="J31" s="91">
        <v>5</v>
      </c>
      <c r="K31" s="92">
        <v>42148</v>
      </c>
      <c r="L31" s="11" t="s">
        <v>19</v>
      </c>
    </row>
    <row r="32" spans="1:12" ht="20.100000000000001" customHeight="1">
      <c r="A32" s="28">
        <f>IF($F32&lt;&gt;"",MAX($A$6:A31)+1,"")</f>
        <v>26</v>
      </c>
      <c r="B32" s="18"/>
      <c r="C32" s="42">
        <v>250</v>
      </c>
      <c r="D32" s="145"/>
      <c r="E32" s="93" t="s">
        <v>47</v>
      </c>
      <c r="F32" s="30" t="s">
        <v>70</v>
      </c>
      <c r="G32" s="30"/>
      <c r="H32" s="30"/>
      <c r="I32" s="30"/>
      <c r="J32" s="91">
        <v>5</v>
      </c>
      <c r="K32" s="92">
        <v>42148</v>
      </c>
      <c r="L32" s="11" t="s">
        <v>19</v>
      </c>
    </row>
    <row r="33" spans="1:12" ht="20.100000000000001" customHeight="1">
      <c r="A33" s="28">
        <f>IF($F33&lt;&gt;"",MAX($A$6:A32)+1,"")</f>
        <v>27</v>
      </c>
      <c r="B33" s="18"/>
      <c r="C33" s="42">
        <v>500</v>
      </c>
      <c r="D33" s="145"/>
      <c r="E33" s="100" t="s">
        <v>53</v>
      </c>
      <c r="F33" s="30" t="s">
        <v>71</v>
      </c>
      <c r="G33" s="30"/>
      <c r="H33" s="30"/>
      <c r="I33" s="30"/>
      <c r="J33" s="91">
        <v>5</v>
      </c>
      <c r="K33" s="92">
        <v>42148</v>
      </c>
      <c r="L33" s="11" t="s">
        <v>19</v>
      </c>
    </row>
    <row r="34" spans="1:12" ht="20.100000000000001" customHeight="1">
      <c r="A34" s="28">
        <f>IF($F34&lt;&gt;"",MAX($A$6:A33)+1,"")</f>
        <v>28</v>
      </c>
      <c r="B34" s="18"/>
      <c r="C34" s="42">
        <v>200</v>
      </c>
      <c r="D34" s="145"/>
      <c r="E34" s="100" t="s">
        <v>53</v>
      </c>
      <c r="F34" s="30" t="s">
        <v>72</v>
      </c>
      <c r="G34" s="30"/>
      <c r="H34" s="30"/>
      <c r="I34" s="30"/>
      <c r="J34" s="91">
        <v>5</v>
      </c>
      <c r="K34" s="92">
        <v>42148</v>
      </c>
      <c r="L34" s="11" t="s">
        <v>19</v>
      </c>
    </row>
    <row r="35" spans="1:12" ht="20.100000000000001" customHeight="1">
      <c r="A35" s="28">
        <f>IF($F35&lt;&gt;"",MAX($A$6:A34)+1,"")</f>
        <v>29</v>
      </c>
      <c r="B35" s="18"/>
      <c r="C35" s="42">
        <v>375</v>
      </c>
      <c r="D35" s="145">
        <f>SUM(C31:C35)</f>
        <v>1775</v>
      </c>
      <c r="E35" s="93" t="s">
        <v>51</v>
      </c>
      <c r="F35" s="30" t="s">
        <v>73</v>
      </c>
      <c r="G35" s="30">
        <v>3</v>
      </c>
      <c r="H35" s="30" t="s">
        <v>74</v>
      </c>
      <c r="I35" s="30">
        <v>125</v>
      </c>
      <c r="J35" s="91">
        <v>5</v>
      </c>
      <c r="K35" s="92">
        <v>42148</v>
      </c>
      <c r="L35" s="11" t="s">
        <v>19</v>
      </c>
    </row>
    <row r="36" spans="1:12" ht="20.100000000000001" customHeight="1">
      <c r="A36" s="28">
        <f>IF($F36&lt;&gt;"",MAX($A$6:A35)+1,"")</f>
        <v>30</v>
      </c>
      <c r="B36" s="18"/>
      <c r="C36" s="42">
        <v>2200</v>
      </c>
      <c r="D36" s="145"/>
      <c r="E36" s="100" t="s">
        <v>108</v>
      </c>
      <c r="F36" s="30" t="s">
        <v>76</v>
      </c>
      <c r="G36" s="30"/>
      <c r="H36" s="30"/>
      <c r="I36" s="30"/>
      <c r="J36" s="91">
        <v>6</v>
      </c>
      <c r="K36" s="92">
        <v>42151</v>
      </c>
      <c r="L36" s="11" t="s">
        <v>19</v>
      </c>
    </row>
    <row r="37" spans="1:12" ht="20.100000000000001" customHeight="1">
      <c r="A37" s="28">
        <f>IF($F37&lt;&gt;"",MAX($A$6:A36)+1,"")</f>
        <v>31</v>
      </c>
      <c r="B37" s="18"/>
      <c r="C37" s="42">
        <v>200</v>
      </c>
      <c r="D37" s="145"/>
      <c r="E37" s="93" t="s">
        <v>80</v>
      </c>
      <c r="F37" s="30" t="s">
        <v>77</v>
      </c>
      <c r="G37" s="30"/>
      <c r="H37" s="30"/>
      <c r="I37" s="30"/>
      <c r="J37" s="91">
        <v>6</v>
      </c>
      <c r="K37" s="92">
        <v>42151</v>
      </c>
      <c r="L37" s="11" t="s">
        <v>19</v>
      </c>
    </row>
    <row r="38" spans="1:12" ht="20.100000000000001" customHeight="1">
      <c r="A38" s="28">
        <f>IF($F38&lt;&gt;"",MAX($A$6:A37)+1,"")</f>
        <v>32</v>
      </c>
      <c r="B38" s="18"/>
      <c r="C38" s="42">
        <v>95</v>
      </c>
      <c r="D38" s="145">
        <f>SUM(C36:C38)</f>
        <v>2495</v>
      </c>
      <c r="E38" s="153" t="s">
        <v>78</v>
      </c>
      <c r="F38" s="30" t="s">
        <v>79</v>
      </c>
      <c r="G38" s="30"/>
      <c r="H38" s="30"/>
      <c r="I38" s="30"/>
      <c r="J38" s="91">
        <v>6</v>
      </c>
      <c r="K38" s="92">
        <v>42151</v>
      </c>
      <c r="L38" s="11" t="s">
        <v>19</v>
      </c>
    </row>
    <row r="39" spans="1:12" ht="20.100000000000001" customHeight="1">
      <c r="A39" s="28">
        <f>IF($F39&lt;&gt;"",MAX($A$6:A38)+1,"")</f>
        <v>33</v>
      </c>
      <c r="B39" s="18"/>
      <c r="C39" s="42">
        <v>216</v>
      </c>
      <c r="D39" s="144"/>
      <c r="E39" s="93" t="s">
        <v>82</v>
      </c>
      <c r="F39" s="93" t="s">
        <v>86</v>
      </c>
      <c r="G39" s="18"/>
      <c r="H39" s="18"/>
      <c r="I39" s="18"/>
      <c r="J39" s="91">
        <v>7</v>
      </c>
      <c r="K39" s="92">
        <v>42155</v>
      </c>
      <c r="L39" s="11" t="s">
        <v>19</v>
      </c>
    </row>
    <row r="40" spans="1:12" ht="20.100000000000001" customHeight="1">
      <c r="A40" s="28">
        <f>IF($F40&lt;&gt;"",MAX($A$6:A39)+1,"")</f>
        <v>34</v>
      </c>
      <c r="B40" s="18"/>
      <c r="C40" s="42">
        <v>450</v>
      </c>
      <c r="D40" s="144"/>
      <c r="E40" s="93" t="s">
        <v>82</v>
      </c>
      <c r="F40" s="30" t="s">
        <v>83</v>
      </c>
      <c r="G40" s="18"/>
      <c r="H40" s="18"/>
      <c r="I40" s="18"/>
      <c r="J40" s="91">
        <v>7</v>
      </c>
      <c r="K40" s="92">
        <v>42155</v>
      </c>
      <c r="L40" s="11" t="s">
        <v>19</v>
      </c>
    </row>
    <row r="41" spans="1:12" ht="20.100000000000001" customHeight="1">
      <c r="A41" s="28">
        <f>IF($F41&lt;&gt;"",MAX($A$6:A40)+1,"")</f>
        <v>35</v>
      </c>
      <c r="B41" s="18"/>
      <c r="C41" s="42">
        <v>210</v>
      </c>
      <c r="D41" s="144"/>
      <c r="E41" s="93" t="s">
        <v>82</v>
      </c>
      <c r="F41" s="178" t="s">
        <v>87</v>
      </c>
      <c r="G41" s="97"/>
      <c r="H41" s="97"/>
      <c r="I41" s="97"/>
      <c r="J41" s="91">
        <v>7</v>
      </c>
      <c r="K41" s="92">
        <v>42155</v>
      </c>
      <c r="L41" s="11" t="s">
        <v>19</v>
      </c>
    </row>
    <row r="42" spans="1:12" ht="20.100000000000001" customHeight="1">
      <c r="A42" s="28">
        <f>IF($F42&lt;&gt;"",MAX($A$6:A41)+1,"")</f>
        <v>36</v>
      </c>
      <c r="B42" s="18"/>
      <c r="C42" s="42">
        <v>73</v>
      </c>
      <c r="D42" s="144"/>
      <c r="E42" s="93" t="s">
        <v>82</v>
      </c>
      <c r="F42" s="150" t="s">
        <v>88</v>
      </c>
      <c r="G42" s="97"/>
      <c r="H42" s="97"/>
      <c r="I42" s="97"/>
      <c r="J42" s="91">
        <v>7</v>
      </c>
      <c r="K42" s="92">
        <v>42155</v>
      </c>
      <c r="L42" s="11" t="s">
        <v>19</v>
      </c>
    </row>
    <row r="43" spans="1:12" ht="20.100000000000001" customHeight="1">
      <c r="A43" s="28">
        <f>IF($F43&lt;&gt;"",MAX($A$6:A42)+1,"")</f>
        <v>37</v>
      </c>
      <c r="B43" s="18"/>
      <c r="C43" s="42">
        <v>100</v>
      </c>
      <c r="D43" s="144"/>
      <c r="E43" s="93" t="s">
        <v>52</v>
      </c>
      <c r="F43" s="30" t="s">
        <v>84</v>
      </c>
      <c r="G43" s="18"/>
      <c r="H43" s="18"/>
      <c r="I43" s="18"/>
      <c r="J43" s="91">
        <v>7</v>
      </c>
      <c r="K43" s="92">
        <v>42155</v>
      </c>
      <c r="L43" s="11" t="s">
        <v>19</v>
      </c>
    </row>
    <row r="44" spans="1:12" ht="20.100000000000001" customHeight="1">
      <c r="A44" s="28">
        <f>IF($F44&lt;&gt;"",MAX($A$6:A43)+1,"")</f>
        <v>38</v>
      </c>
      <c r="B44" s="18"/>
      <c r="C44" s="42">
        <v>150</v>
      </c>
      <c r="D44" s="144"/>
      <c r="E44" s="100" t="s">
        <v>108</v>
      </c>
      <c r="F44" s="30" t="s">
        <v>90</v>
      </c>
      <c r="G44" s="18"/>
      <c r="H44" s="18"/>
      <c r="I44" s="18"/>
      <c r="J44" s="91">
        <v>7</v>
      </c>
      <c r="K44" s="92">
        <v>42155</v>
      </c>
      <c r="L44" s="11" t="s">
        <v>19</v>
      </c>
    </row>
    <row r="45" spans="1:12" ht="20.100000000000001" customHeight="1">
      <c r="A45" s="28">
        <f>IF($F45&lt;&gt;"",MAX($A$6:A44)+1,"")</f>
        <v>39</v>
      </c>
      <c r="B45" s="18"/>
      <c r="C45" s="98">
        <v>694</v>
      </c>
      <c r="D45" s="144">
        <f>SUM(C39:C45)</f>
        <v>1893</v>
      </c>
      <c r="E45" s="93" t="s">
        <v>82</v>
      </c>
      <c r="F45" s="30" t="s">
        <v>85</v>
      </c>
      <c r="G45" s="18"/>
      <c r="H45" s="18"/>
      <c r="I45" s="18"/>
      <c r="J45" s="91">
        <v>7</v>
      </c>
      <c r="K45" s="92">
        <v>42155</v>
      </c>
      <c r="L45" s="11" t="s">
        <v>19</v>
      </c>
    </row>
    <row r="46" spans="1:12" ht="20.100000000000001" customHeight="1">
      <c r="A46" s="28">
        <f>IF($F46&lt;&gt;"",MAX($A$6:A45)+1,"")</f>
        <v>40</v>
      </c>
      <c r="B46" s="18"/>
      <c r="C46" s="98">
        <v>400</v>
      </c>
      <c r="D46" s="144">
        <v>400</v>
      </c>
      <c r="E46" s="93" t="s">
        <v>59</v>
      </c>
      <c r="F46" s="94" t="s">
        <v>91</v>
      </c>
      <c r="G46" s="18"/>
      <c r="H46" s="18"/>
      <c r="I46" s="18"/>
      <c r="J46" s="91">
        <v>8</v>
      </c>
      <c r="K46" s="92">
        <v>42170</v>
      </c>
      <c r="L46" s="11" t="s">
        <v>19</v>
      </c>
    </row>
    <row r="47" spans="1:12" ht="20.100000000000001" customHeight="1">
      <c r="A47" s="28">
        <f>IF($F47&lt;&gt;"",MAX($A$6:A46)+1,"")</f>
        <v>41</v>
      </c>
      <c r="B47" s="18"/>
      <c r="C47" s="98">
        <v>50</v>
      </c>
      <c r="D47" s="144"/>
      <c r="E47" s="100" t="s">
        <v>108</v>
      </c>
      <c r="F47" s="94" t="s">
        <v>92</v>
      </c>
      <c r="G47" s="18" t="s">
        <v>22</v>
      </c>
      <c r="H47" s="18" t="s">
        <v>16</v>
      </c>
      <c r="I47" s="18"/>
      <c r="J47" s="63">
        <v>9</v>
      </c>
      <c r="K47" s="92">
        <v>42182</v>
      </c>
      <c r="L47" s="11" t="s">
        <v>19</v>
      </c>
    </row>
    <row r="48" spans="1:12" ht="20.100000000000001" customHeight="1">
      <c r="A48" s="28">
        <f>IF($F48&lt;&gt;"",MAX($A$6:A47)+1,"")</f>
        <v>42</v>
      </c>
      <c r="B48" s="18"/>
      <c r="C48" s="98">
        <v>410</v>
      </c>
      <c r="D48" s="144"/>
      <c r="E48" s="100" t="s">
        <v>53</v>
      </c>
      <c r="F48" s="34" t="s">
        <v>93</v>
      </c>
      <c r="G48" s="18"/>
      <c r="H48" s="18"/>
      <c r="I48" s="18"/>
      <c r="J48" s="63">
        <v>9</v>
      </c>
      <c r="K48" s="92">
        <v>42182</v>
      </c>
      <c r="L48" s="11" t="s">
        <v>19</v>
      </c>
    </row>
    <row r="49" spans="1:12" ht="15" customHeight="1">
      <c r="A49" s="28">
        <f>IF($F49&lt;&gt;"",MAX($A$6:A48)+1,"")</f>
        <v>43</v>
      </c>
      <c r="B49" s="18"/>
      <c r="C49" s="98">
        <v>175</v>
      </c>
      <c r="D49" s="144"/>
      <c r="E49" s="93" t="s">
        <v>52</v>
      </c>
      <c r="F49" s="94" t="s">
        <v>94</v>
      </c>
      <c r="G49" s="18"/>
      <c r="H49" s="18"/>
      <c r="I49" s="18"/>
      <c r="J49" s="63">
        <v>9</v>
      </c>
      <c r="K49" s="92">
        <v>42182</v>
      </c>
      <c r="L49" s="11" t="s">
        <v>19</v>
      </c>
    </row>
    <row r="50" spans="1:12" ht="15" customHeight="1">
      <c r="A50" s="28">
        <f>IF($F50&lt;&gt;"",MAX($A$6:A49)+1,"")</f>
        <v>44</v>
      </c>
      <c r="B50" s="18"/>
      <c r="C50" s="98">
        <v>682</v>
      </c>
      <c r="D50" s="144">
        <f>SUM(C47:C50)</f>
        <v>1317</v>
      </c>
      <c r="E50" s="93" t="s">
        <v>52</v>
      </c>
      <c r="F50" s="94" t="s">
        <v>95</v>
      </c>
      <c r="G50" s="18"/>
      <c r="H50" s="18"/>
      <c r="I50" s="18"/>
      <c r="J50" s="63">
        <v>9</v>
      </c>
      <c r="K50" s="92">
        <v>42182</v>
      </c>
      <c r="L50" s="11" t="s">
        <v>19</v>
      </c>
    </row>
    <row r="51" spans="1:12" ht="15" customHeight="1">
      <c r="A51" s="28">
        <f>IF($F51&lt;&gt;"",MAX($A$6:A50)+1,"")</f>
        <v>45</v>
      </c>
      <c r="B51" s="18"/>
      <c r="C51" s="166">
        <f>8300+20445</f>
        <v>28745</v>
      </c>
      <c r="D51" s="144">
        <f>8300+20445</f>
        <v>28745</v>
      </c>
      <c r="E51" s="93" t="s">
        <v>102</v>
      </c>
      <c r="F51" s="94" t="s">
        <v>103</v>
      </c>
      <c r="G51" s="18"/>
      <c r="H51" s="18"/>
      <c r="I51" s="18"/>
      <c r="J51" s="91">
        <v>10</v>
      </c>
      <c r="K51" s="92">
        <v>42182</v>
      </c>
      <c r="L51" s="11" t="s">
        <v>19</v>
      </c>
    </row>
    <row r="52" spans="1:12" ht="15" customHeight="1">
      <c r="A52" s="28">
        <f>IF($F52&lt;&gt;"",MAX($A$6:A51)+1,"")</f>
        <v>46</v>
      </c>
      <c r="B52" s="18"/>
      <c r="C52" s="98">
        <v>500</v>
      </c>
      <c r="D52" s="144">
        <v>500</v>
      </c>
      <c r="E52" s="100" t="s">
        <v>53</v>
      </c>
      <c r="F52" s="94" t="s">
        <v>96</v>
      </c>
      <c r="G52" s="18"/>
      <c r="H52" s="18"/>
      <c r="I52" s="18"/>
      <c r="J52" s="91">
        <v>11</v>
      </c>
      <c r="K52" s="92">
        <v>42182</v>
      </c>
      <c r="L52" s="11" t="s">
        <v>19</v>
      </c>
    </row>
    <row r="53" spans="1:12" ht="15" customHeight="1">
      <c r="A53" s="28">
        <f>IF($F53&lt;&gt;"",MAX($A$6:A52)+1,"")</f>
        <v>47</v>
      </c>
      <c r="B53" s="30">
        <v>13000</v>
      </c>
      <c r="C53" s="98"/>
      <c r="D53" s="144"/>
      <c r="E53" s="93" t="s">
        <v>46</v>
      </c>
      <c r="F53" s="30" t="s">
        <v>97</v>
      </c>
      <c r="G53" s="18"/>
      <c r="H53" s="18"/>
      <c r="I53" s="18"/>
      <c r="J53" s="91">
        <v>14</v>
      </c>
      <c r="K53" s="92">
        <v>42183</v>
      </c>
      <c r="L53" s="11" t="s">
        <v>19</v>
      </c>
    </row>
    <row r="54" spans="1:12" ht="15" customHeight="1">
      <c r="A54" s="28">
        <f>IF($F54&lt;&gt;"",MAX($A$6:A53)+1,"")</f>
        <v>48</v>
      </c>
      <c r="B54" s="30"/>
      <c r="C54" s="42">
        <v>9000</v>
      </c>
      <c r="D54" s="144">
        <v>9000</v>
      </c>
      <c r="E54" s="100" t="s">
        <v>59</v>
      </c>
      <c r="F54" s="30" t="s">
        <v>98</v>
      </c>
      <c r="G54" s="18"/>
      <c r="H54" s="18"/>
      <c r="I54" s="18"/>
      <c r="J54" s="63">
        <v>12</v>
      </c>
      <c r="K54" s="165">
        <v>42185</v>
      </c>
      <c r="L54" s="11" t="s">
        <v>19</v>
      </c>
    </row>
    <row r="55" spans="1:12" ht="15" customHeight="1">
      <c r="A55" s="28">
        <f>IF($F55&lt;&gt;"",MAX($A$6:A54)+1,"")</f>
        <v>49</v>
      </c>
      <c r="B55" s="30"/>
      <c r="C55" s="42">
        <v>7000</v>
      </c>
      <c r="D55" s="144">
        <v>7000</v>
      </c>
      <c r="E55" s="101" t="s">
        <v>57</v>
      </c>
      <c r="F55" s="36" t="s">
        <v>101</v>
      </c>
      <c r="G55" s="18"/>
      <c r="H55" s="18"/>
      <c r="I55" s="18"/>
      <c r="J55" s="63">
        <v>13</v>
      </c>
      <c r="K55" s="165">
        <v>42185</v>
      </c>
      <c r="L55" s="11" t="s">
        <v>19</v>
      </c>
    </row>
    <row r="56" spans="1:12" ht="16.5" customHeight="1">
      <c r="A56" s="28">
        <f>IF($F56&lt;&gt;"",MAX($A$6:A55)+1,"")</f>
        <v>50</v>
      </c>
      <c r="B56" s="30"/>
      <c r="C56" s="42">
        <v>160</v>
      </c>
      <c r="D56" s="144">
        <v>160</v>
      </c>
      <c r="E56" s="93" t="s">
        <v>51</v>
      </c>
      <c r="F56" s="30" t="s">
        <v>104</v>
      </c>
      <c r="G56" s="18"/>
      <c r="H56" s="18"/>
      <c r="I56" s="18"/>
      <c r="J56" s="63">
        <v>14</v>
      </c>
      <c r="K56" s="165">
        <v>42185</v>
      </c>
      <c r="L56" s="11" t="s">
        <v>19</v>
      </c>
    </row>
    <row r="57" spans="1:12" ht="15" customHeight="1">
      <c r="A57" s="28">
        <f>IF($F57&lt;&gt;"",MAX($A$6:A56)+1,"")</f>
        <v>51</v>
      </c>
      <c r="B57" s="30"/>
      <c r="C57" s="42">
        <v>70</v>
      </c>
      <c r="D57" s="144"/>
      <c r="E57" s="93" t="s">
        <v>59</v>
      </c>
      <c r="F57" s="30" t="s">
        <v>105</v>
      </c>
      <c r="G57" s="18"/>
      <c r="H57" s="18"/>
      <c r="I57" s="18"/>
      <c r="J57" s="63">
        <v>15</v>
      </c>
      <c r="K57" s="165">
        <v>42199</v>
      </c>
      <c r="L57" s="11" t="s">
        <v>19</v>
      </c>
    </row>
    <row r="58" spans="1:12" ht="15" customHeight="1">
      <c r="A58" s="28">
        <f>IF($F58&lt;&gt;"",MAX($A$6:A57)+1,"")</f>
        <v>52</v>
      </c>
      <c r="B58" s="30"/>
      <c r="C58" s="42">
        <v>148</v>
      </c>
      <c r="D58" s="144"/>
      <c r="E58" s="93" t="s">
        <v>59</v>
      </c>
      <c r="F58" s="30" t="s">
        <v>106</v>
      </c>
      <c r="G58" s="18"/>
      <c r="H58" s="18"/>
      <c r="I58" s="18"/>
      <c r="J58" s="63">
        <v>15</v>
      </c>
      <c r="K58" s="165">
        <v>42199</v>
      </c>
      <c r="L58" s="11" t="s">
        <v>19</v>
      </c>
    </row>
    <row r="59" spans="1:12" ht="21">
      <c r="A59" s="28">
        <f>IF($F59&lt;&gt;"",MAX($A$6:A58)+1,"")</f>
        <v>53</v>
      </c>
      <c r="B59" s="69" t="s">
        <v>22</v>
      </c>
      <c r="C59" s="21">
        <v>200</v>
      </c>
      <c r="D59" s="148"/>
      <c r="E59" s="182" t="s">
        <v>75</v>
      </c>
      <c r="F59" s="182" t="s">
        <v>99</v>
      </c>
      <c r="G59" s="174"/>
      <c r="H59" s="174"/>
      <c r="I59" s="174"/>
      <c r="J59" s="175"/>
      <c r="K59" s="176"/>
      <c r="L59" s="177"/>
    </row>
    <row r="60" spans="1:12" ht="21">
      <c r="A60" s="28">
        <f>IF($F60&lt;&gt;"",MAX($A$6:A59)+1,"")</f>
        <v>54</v>
      </c>
      <c r="B60" s="69"/>
      <c r="C60" s="167"/>
      <c r="D60" s="168"/>
      <c r="E60" s="182" t="s">
        <v>75</v>
      </c>
      <c r="F60" s="169" t="s">
        <v>100</v>
      </c>
      <c r="G60" s="174"/>
      <c r="H60" s="174"/>
      <c r="I60" s="174"/>
      <c r="J60" s="175"/>
      <c r="K60" s="176"/>
      <c r="L60" s="177"/>
    </row>
    <row r="61" spans="1:12" ht="21">
      <c r="A61" s="28">
        <f>IF($F61&lt;&gt;"",MAX($A$6:A60)+1,"")</f>
        <v>55</v>
      </c>
      <c r="B61" s="69"/>
      <c r="C61" s="185">
        <v>100</v>
      </c>
      <c r="D61" s="183"/>
      <c r="E61" s="21" t="s">
        <v>75</v>
      </c>
      <c r="F61" s="184" t="s">
        <v>107</v>
      </c>
      <c r="G61" s="174"/>
      <c r="H61" s="174"/>
      <c r="I61" s="174"/>
      <c r="J61" s="175"/>
      <c r="K61" s="176"/>
      <c r="L61" s="177"/>
    </row>
    <row r="62" spans="1:12">
      <c r="A62" s="28" t="str">
        <f>IF($F62&lt;&gt;"",MAX($A$6:A61)+1,"")</f>
        <v/>
      </c>
      <c r="B62" s="171"/>
      <c r="C62" s="172"/>
      <c r="D62" s="173"/>
      <c r="F62" s="171"/>
      <c r="G62" s="174"/>
      <c r="H62" s="174"/>
      <c r="I62" s="174"/>
      <c r="J62" s="175"/>
      <c r="K62" s="176"/>
      <c r="L62" s="177"/>
    </row>
    <row r="63" spans="1:12">
      <c r="A63" s="28" t="str">
        <f>IF($F63&lt;&gt;"",MAX($A$6:A62)+1,"")</f>
        <v/>
      </c>
      <c r="D63" s="173"/>
      <c r="E63" s="103"/>
      <c r="F63" s="103"/>
      <c r="G63" s="174"/>
      <c r="H63" s="174"/>
      <c r="I63" s="174"/>
      <c r="J63" s="175"/>
      <c r="K63" s="176"/>
      <c r="L63" s="177"/>
    </row>
    <row r="64" spans="1:12">
      <c r="A64" s="28">
        <f>IF($F64&lt;&gt;"",MAX($A$6:A63)+1,"")</f>
        <v>56</v>
      </c>
      <c r="B64" s="171"/>
      <c r="C64" s="172"/>
      <c r="D64" s="173"/>
      <c r="E64" s="104">
        <f>SUM(C11:C51)</f>
        <v>50854</v>
      </c>
      <c r="F64" s="171" t="s">
        <v>109</v>
      </c>
      <c r="G64" s="174"/>
      <c r="H64" s="174"/>
      <c r="I64" s="174"/>
      <c r="J64" s="175"/>
      <c r="K64" s="176"/>
      <c r="L64" s="177"/>
    </row>
    <row r="65" spans="1:12">
      <c r="A65" s="28" t="str">
        <f>IF($F65&lt;&gt;"",MAX($A$6:A64)+1,"")</f>
        <v/>
      </c>
      <c r="B65" s="171"/>
      <c r="C65" s="172"/>
      <c r="D65" s="173"/>
      <c r="E65" s="103"/>
      <c r="F65" s="171"/>
      <c r="G65" s="174"/>
      <c r="H65" s="174"/>
      <c r="I65" s="174"/>
      <c r="J65" s="175"/>
      <c r="K65" s="176"/>
      <c r="L65" s="177"/>
    </row>
    <row r="66" spans="1:12">
      <c r="A66" s="28" t="str">
        <f>IF($F66&lt;&gt;"",MAX($A$6:A65)+1,"")</f>
        <v/>
      </c>
    </row>
    <row r="67" spans="1:12">
      <c r="A67" s="28" t="str">
        <f>IF($F67&lt;&gt;"",MAX($A$6:A66)+1,"")</f>
        <v/>
      </c>
    </row>
    <row r="68" spans="1:12">
      <c r="A68" s="28" t="str">
        <f>IF($F68&lt;&gt;"",MAX($A$6:A67)+1,"")</f>
        <v/>
      </c>
      <c r="J68"/>
    </row>
    <row r="69" spans="1:12" s="44" customFormat="1">
      <c r="A69" s="28" t="str">
        <f>IF($F69&lt;&gt;"",MAX($A$6:A68)+1,"")</f>
        <v/>
      </c>
      <c r="B69"/>
      <c r="D69" s="149"/>
      <c r="E69" s="3"/>
      <c r="F69"/>
      <c r="G69"/>
      <c r="H69"/>
      <c r="I69"/>
      <c r="J69" s="64"/>
      <c r="K69"/>
      <c r="L69"/>
    </row>
    <row r="70" spans="1:12" s="44" customFormat="1">
      <c r="A70" s="28" t="str">
        <f>IF($F70&lt;&gt;"",MAX($A$6:A69)+1,"")</f>
        <v/>
      </c>
      <c r="G70"/>
      <c r="H70"/>
      <c r="I70"/>
      <c r="J70" s="64"/>
      <c r="K70"/>
      <c r="L70"/>
    </row>
    <row r="71" spans="1:12" s="44" customFormat="1">
      <c r="A71" s="28" t="str">
        <f>IF($F71&lt;&gt;"",MAX($A$6:A70)+1,"")</f>
        <v/>
      </c>
      <c r="G71"/>
      <c r="H71"/>
      <c r="I71"/>
      <c r="J71" s="64"/>
      <c r="K71"/>
      <c r="L71"/>
    </row>
    <row r="72" spans="1:12" s="44" customFormat="1">
      <c r="A72" s="28" t="str">
        <f>IF($F72&lt;&gt;"",MAX($A$6:A71)+1,"")</f>
        <v/>
      </c>
      <c r="B72"/>
      <c r="D72" s="149"/>
      <c r="E72" s="3"/>
      <c r="F72"/>
      <c r="G72"/>
      <c r="H72"/>
      <c r="I72"/>
      <c r="J72" s="64"/>
      <c r="K72"/>
      <c r="L72"/>
    </row>
    <row r="73" spans="1:12" s="44" customFormat="1">
      <c r="A73" s="28" t="str">
        <f>IF($F73&lt;&gt;"",MAX($A$6:A72)+1,"")</f>
        <v/>
      </c>
      <c r="B73"/>
      <c r="D73" s="149"/>
      <c r="E73" s="3"/>
      <c r="F73"/>
      <c r="G73"/>
      <c r="H73"/>
      <c r="I73"/>
      <c r="J73" s="64"/>
      <c r="K73"/>
      <c r="L73"/>
    </row>
    <row r="74" spans="1:12" s="44" customFormat="1">
      <c r="A74" s="28" t="str">
        <f>IF($F74&lt;&gt;"",MAX($A$6:A73)+1,"")</f>
        <v/>
      </c>
      <c r="B74"/>
      <c r="D74" s="149"/>
      <c r="E74" s="3"/>
      <c r="F74"/>
      <c r="G74"/>
      <c r="H74"/>
      <c r="I74"/>
      <c r="J74" s="64"/>
      <c r="K74"/>
      <c r="L74"/>
    </row>
    <row r="75" spans="1:12" s="44" customFormat="1">
      <c r="A75" s="28" t="str">
        <f>IF($F75&lt;&gt;"",MAX($A$6:A74)+1,"")</f>
        <v/>
      </c>
      <c r="B75"/>
      <c r="D75" s="149"/>
      <c r="E75" s="3"/>
      <c r="F75"/>
      <c r="G75"/>
      <c r="H75"/>
      <c r="I75"/>
      <c r="J75" s="64"/>
      <c r="K75"/>
      <c r="L75"/>
    </row>
    <row r="76" spans="1:12" s="44" customFormat="1" ht="15">
      <c r="A76"/>
      <c r="B76"/>
      <c r="D76" s="149"/>
      <c r="E76" s="3"/>
      <c r="F76"/>
      <c r="G76"/>
      <c r="H76"/>
      <c r="I76"/>
      <c r="J76" s="64"/>
      <c r="K76"/>
      <c r="L76"/>
    </row>
    <row r="77" spans="1:12" s="44" customFormat="1" ht="15">
      <c r="A77"/>
      <c r="B77"/>
      <c r="D77" s="149"/>
      <c r="E77" s="3"/>
      <c r="F77"/>
      <c r="G77"/>
      <c r="H77"/>
      <c r="I77"/>
      <c r="J77" s="64"/>
      <c r="K77"/>
      <c r="L77"/>
    </row>
    <row r="78" spans="1:12" s="44" customFormat="1" ht="15">
      <c r="A78"/>
      <c r="B78"/>
      <c r="D78" s="149"/>
      <c r="E78" s="3"/>
      <c r="F78"/>
      <c r="G78"/>
      <c r="H78"/>
      <c r="I78"/>
      <c r="J78" s="64"/>
      <c r="K78"/>
      <c r="L78"/>
    </row>
    <row r="79" spans="1:12" s="44" customFormat="1" ht="15">
      <c r="A79"/>
      <c r="B79"/>
      <c r="D79" s="149"/>
      <c r="E79" s="3"/>
      <c r="F79"/>
      <c r="G79"/>
      <c r="H79"/>
      <c r="I79"/>
      <c r="J79" s="64"/>
      <c r="K79"/>
      <c r="L79"/>
    </row>
    <row r="80" spans="1:12" s="44" customFormat="1" ht="15">
      <c r="A80"/>
      <c r="B80"/>
      <c r="D80" s="149"/>
      <c r="E80" s="3"/>
      <c r="F80"/>
      <c r="G80"/>
      <c r="H80"/>
      <c r="I80"/>
      <c r="J80" s="64"/>
      <c r="K80"/>
      <c r="L80"/>
    </row>
    <row r="81" spans="1:12" s="44" customFormat="1" ht="15">
      <c r="A81"/>
      <c r="B81"/>
      <c r="D81" s="149"/>
      <c r="E81" s="3"/>
      <c r="F81"/>
      <c r="G81"/>
      <c r="H81"/>
      <c r="I81"/>
      <c r="J81" s="64"/>
      <c r="K81"/>
      <c r="L81"/>
    </row>
    <row r="82" spans="1:12" s="44" customFormat="1" ht="15">
      <c r="A82"/>
      <c r="B82"/>
      <c r="D82" s="149"/>
      <c r="E82" s="3"/>
      <c r="F82"/>
      <c r="G82"/>
      <c r="H82"/>
      <c r="I82"/>
      <c r="J82" s="64"/>
      <c r="K82"/>
      <c r="L82"/>
    </row>
    <row r="83" spans="1:12" s="44" customFormat="1" ht="15">
      <c r="A83"/>
      <c r="B83"/>
      <c r="D83" s="149"/>
      <c r="E83" s="3"/>
      <c r="F83"/>
      <c r="G83"/>
      <c r="H83"/>
      <c r="I83"/>
      <c r="J83" s="64"/>
      <c r="K83"/>
      <c r="L83"/>
    </row>
    <row r="84" spans="1:12" s="44" customFormat="1" ht="15">
      <c r="A84"/>
      <c r="B84" t="s">
        <v>22</v>
      </c>
      <c r="D84" s="149"/>
      <c r="E84" s="3"/>
      <c r="F84"/>
      <c r="G84"/>
      <c r="H84"/>
      <c r="I84"/>
      <c r="J84" s="64"/>
      <c r="K84"/>
      <c r="L84"/>
    </row>
    <row r="85" spans="1:12" ht="15">
      <c r="A85"/>
    </row>
    <row r="86" spans="1:12" ht="15">
      <c r="A86"/>
    </row>
    <row r="87" spans="1:12" ht="15">
      <c r="A87"/>
    </row>
    <row r="88" spans="1:12" ht="15">
      <c r="A88"/>
    </row>
    <row r="89" spans="1:12" ht="15">
      <c r="A89"/>
    </row>
    <row r="90" spans="1:12" ht="15">
      <c r="A90"/>
    </row>
    <row r="91" spans="1:12" ht="15">
      <c r="A91"/>
    </row>
    <row r="92" spans="1:12" ht="15">
      <c r="A92"/>
    </row>
    <row r="93" spans="1:12" ht="15">
      <c r="A93"/>
    </row>
    <row r="94" spans="1:12" ht="15">
      <c r="A94"/>
    </row>
    <row r="95" spans="1:12" ht="15">
      <c r="A95"/>
    </row>
    <row r="96" spans="1:12" ht="15">
      <c r="A96"/>
    </row>
    <row r="97" spans="1:1" ht="15">
      <c r="A97"/>
    </row>
    <row r="98" spans="1:1" ht="15">
      <c r="A98"/>
    </row>
    <row r="99" spans="1:1" ht="15">
      <c r="A99"/>
    </row>
    <row r="100" spans="1:1" ht="15">
      <c r="A100"/>
    </row>
    <row r="101" spans="1:1" ht="15">
      <c r="A101"/>
    </row>
    <row r="102" spans="1:1" ht="15">
      <c r="A102"/>
    </row>
    <row r="103" spans="1:1" ht="15">
      <c r="A103"/>
    </row>
    <row r="104" spans="1:1" ht="15">
      <c r="A104"/>
    </row>
    <row r="105" spans="1:1" ht="15">
      <c r="A105"/>
    </row>
    <row r="106" spans="1:1" ht="15">
      <c r="A106"/>
    </row>
    <row r="107" spans="1:1" ht="15">
      <c r="A107"/>
    </row>
    <row r="108" spans="1:1" ht="15">
      <c r="A108"/>
    </row>
    <row r="109" spans="1:1" ht="15">
      <c r="A109"/>
    </row>
    <row r="110" spans="1:1" ht="15">
      <c r="A110"/>
    </row>
    <row r="111" spans="1:1" ht="15">
      <c r="A111"/>
    </row>
    <row r="112" spans="1:1" ht="15">
      <c r="A112"/>
    </row>
    <row r="113" spans="1:1" ht="15">
      <c r="A113"/>
    </row>
    <row r="114" spans="1:1" ht="15">
      <c r="A114"/>
    </row>
    <row r="115" spans="1:1" ht="15">
      <c r="A115"/>
    </row>
    <row r="116" spans="1:1" ht="15">
      <c r="A116"/>
    </row>
    <row r="117" spans="1:1" ht="15">
      <c r="A117"/>
    </row>
    <row r="118" spans="1:1" ht="15">
      <c r="A118"/>
    </row>
    <row r="119" spans="1:1" ht="15">
      <c r="A119"/>
    </row>
    <row r="120" spans="1:1" ht="15">
      <c r="A120"/>
    </row>
    <row r="121" spans="1:1" ht="15">
      <c r="A121"/>
    </row>
    <row r="122" spans="1:1" ht="15">
      <c r="A122"/>
    </row>
    <row r="123" spans="1:1" ht="15">
      <c r="A123"/>
    </row>
    <row r="124" spans="1:1" ht="15">
      <c r="A124"/>
    </row>
    <row r="125" spans="1:1" ht="15">
      <c r="A125"/>
    </row>
    <row r="126" spans="1:1" ht="15">
      <c r="A126"/>
    </row>
    <row r="127" spans="1:1" ht="15">
      <c r="A127"/>
    </row>
    <row r="128" spans="1:1" ht="15">
      <c r="A128"/>
    </row>
    <row r="129" spans="1:1" ht="15">
      <c r="A129"/>
    </row>
    <row r="130" spans="1:1" ht="15">
      <c r="A130"/>
    </row>
    <row r="131" spans="1:1" ht="15">
      <c r="A131"/>
    </row>
    <row r="132" spans="1:1" ht="15">
      <c r="A132"/>
    </row>
    <row r="133" spans="1:1" ht="15">
      <c r="A133"/>
    </row>
    <row r="134" spans="1:1" ht="15">
      <c r="A134"/>
    </row>
    <row r="135" spans="1:1" ht="15">
      <c r="A135"/>
    </row>
    <row r="136" spans="1:1" ht="15">
      <c r="A136"/>
    </row>
    <row r="137" spans="1:1" ht="15">
      <c r="A137"/>
    </row>
    <row r="138" spans="1:1" ht="15">
      <c r="A138"/>
    </row>
    <row r="139" spans="1:1" ht="15">
      <c r="A139"/>
    </row>
    <row r="140" spans="1:1" ht="15">
      <c r="A140"/>
    </row>
    <row r="141" spans="1:1" ht="15">
      <c r="A141"/>
    </row>
    <row r="142" spans="1:1" ht="15">
      <c r="A142"/>
    </row>
    <row r="143" spans="1:1" ht="15">
      <c r="A143"/>
    </row>
    <row r="144" spans="1:1" ht="15">
      <c r="A144"/>
    </row>
    <row r="145" spans="1:1" ht="15">
      <c r="A145"/>
    </row>
    <row r="146" spans="1:1" ht="15">
      <c r="A146"/>
    </row>
    <row r="147" spans="1:1" ht="15">
      <c r="A147"/>
    </row>
    <row r="148" spans="1:1" ht="15">
      <c r="A148"/>
    </row>
    <row r="149" spans="1:1" ht="15">
      <c r="A149"/>
    </row>
    <row r="150" spans="1:1" ht="15">
      <c r="A150"/>
    </row>
    <row r="151" spans="1:1" ht="15">
      <c r="A151"/>
    </row>
    <row r="152" spans="1:1" ht="15">
      <c r="A152"/>
    </row>
    <row r="153" spans="1:1" ht="15">
      <c r="A153"/>
    </row>
    <row r="154" spans="1:1" ht="15">
      <c r="A154"/>
    </row>
    <row r="155" spans="1:1" ht="15">
      <c r="A155"/>
    </row>
    <row r="156" spans="1:1" ht="15">
      <c r="A156"/>
    </row>
    <row r="157" spans="1:1" ht="15">
      <c r="A157"/>
    </row>
    <row r="158" spans="1:1" ht="15">
      <c r="A158"/>
    </row>
    <row r="159" spans="1:1" ht="15">
      <c r="A159"/>
    </row>
    <row r="160" spans="1:1" ht="15">
      <c r="A160"/>
    </row>
    <row r="161" spans="1:1" ht="15">
      <c r="A161"/>
    </row>
    <row r="162" spans="1:1" ht="15">
      <c r="A162"/>
    </row>
    <row r="163" spans="1:1" ht="15">
      <c r="A163"/>
    </row>
    <row r="164" spans="1:1" ht="15">
      <c r="A164"/>
    </row>
    <row r="165" spans="1:1" ht="15">
      <c r="A165"/>
    </row>
    <row r="166" spans="1:1" ht="15">
      <c r="A166"/>
    </row>
    <row r="167" spans="1:1" ht="15">
      <c r="A167"/>
    </row>
    <row r="168" spans="1:1" ht="15">
      <c r="A168"/>
    </row>
    <row r="169" spans="1:1" ht="15">
      <c r="A169"/>
    </row>
    <row r="170" spans="1:1" ht="15">
      <c r="A170"/>
    </row>
    <row r="171" spans="1:1" ht="15">
      <c r="A171"/>
    </row>
    <row r="172" spans="1:1" ht="15">
      <c r="A172"/>
    </row>
    <row r="173" spans="1:1" ht="15">
      <c r="A173"/>
    </row>
    <row r="174" spans="1:1" ht="15">
      <c r="A174"/>
    </row>
    <row r="175" spans="1:1" ht="15">
      <c r="A175"/>
    </row>
    <row r="176" spans="1:1" ht="15">
      <c r="A176"/>
    </row>
    <row r="177" spans="1:1" ht="15">
      <c r="A177"/>
    </row>
    <row r="178" spans="1:1" ht="15">
      <c r="A178"/>
    </row>
    <row r="179" spans="1:1" ht="15">
      <c r="A179"/>
    </row>
    <row r="180" spans="1:1" ht="15">
      <c r="A180"/>
    </row>
    <row r="181" spans="1:1" ht="15">
      <c r="A181"/>
    </row>
    <row r="182" spans="1:1" ht="15">
      <c r="A182"/>
    </row>
    <row r="183" spans="1:1" ht="15">
      <c r="A183"/>
    </row>
    <row r="184" spans="1:1" ht="15">
      <c r="A184"/>
    </row>
    <row r="185" spans="1:1" ht="15">
      <c r="A185"/>
    </row>
    <row r="186" spans="1:1" ht="15">
      <c r="A186"/>
    </row>
    <row r="187" spans="1:1" ht="15">
      <c r="A187"/>
    </row>
    <row r="188" spans="1:1" ht="15">
      <c r="A188"/>
    </row>
    <row r="189" spans="1:1" ht="15">
      <c r="A189"/>
    </row>
    <row r="190" spans="1:1" ht="15">
      <c r="A190"/>
    </row>
    <row r="191" spans="1:1" ht="15">
      <c r="A191"/>
    </row>
    <row r="192" spans="1:1" ht="15">
      <c r="A192"/>
    </row>
    <row r="193" spans="1:1" ht="15">
      <c r="A193"/>
    </row>
    <row r="194" spans="1:1" ht="15">
      <c r="A194"/>
    </row>
    <row r="195" spans="1:1" ht="15">
      <c r="A195"/>
    </row>
    <row r="196" spans="1:1" ht="15">
      <c r="A196"/>
    </row>
    <row r="197" spans="1:1" ht="15">
      <c r="A197"/>
    </row>
    <row r="198" spans="1:1" ht="15">
      <c r="A198"/>
    </row>
    <row r="199" spans="1:1" ht="15">
      <c r="A199"/>
    </row>
    <row r="200" spans="1:1" ht="15">
      <c r="A200"/>
    </row>
    <row r="201" spans="1:1" ht="15">
      <c r="A201"/>
    </row>
    <row r="202" spans="1:1" ht="15">
      <c r="A202"/>
    </row>
    <row r="203" spans="1:1" ht="15">
      <c r="A203"/>
    </row>
    <row r="204" spans="1:1" ht="15">
      <c r="A204"/>
    </row>
    <row r="205" spans="1:1" ht="15">
      <c r="A205"/>
    </row>
    <row r="206" spans="1:1" ht="15">
      <c r="A206"/>
    </row>
    <row r="207" spans="1:1" ht="15">
      <c r="A207"/>
    </row>
    <row r="208" spans="1:1" ht="15">
      <c r="A208"/>
    </row>
    <row r="209" spans="1:1" ht="15">
      <c r="A209"/>
    </row>
    <row r="210" spans="1:1" ht="15">
      <c r="A210"/>
    </row>
    <row r="211" spans="1:1" ht="15">
      <c r="A211"/>
    </row>
    <row r="212" spans="1:1" ht="15">
      <c r="A212"/>
    </row>
    <row r="213" spans="1:1" ht="15">
      <c r="A213"/>
    </row>
    <row r="214" spans="1:1" ht="15">
      <c r="A214"/>
    </row>
    <row r="215" spans="1:1" ht="15">
      <c r="A215"/>
    </row>
    <row r="216" spans="1:1" ht="15">
      <c r="A216"/>
    </row>
  </sheetData>
  <autoFilter ref="A6:L62"/>
  <mergeCells count="4">
    <mergeCell ref="B1:C1"/>
    <mergeCell ref="B2:C2"/>
    <mergeCell ref="B3:C3"/>
    <mergeCell ref="F3:I3"/>
  </mergeCells>
  <pageMargins left="0.7" right="0.7" top="0.75" bottom="0.75" header="0.3" footer="0.3"/>
  <pageSetup paperSize="9" scale="8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صندوق ادلب2015</vt:lpstr>
      <vt:lpstr>صندوق $ (2)</vt:lpstr>
      <vt:lpstr>'صندوق ادلب2015'!Print_Titles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jamal</dc:creator>
  <cp:lastModifiedBy>User</cp:lastModifiedBy>
  <cp:lastPrinted>2016-01-05T18:00:59Z</cp:lastPrinted>
  <dcterms:created xsi:type="dcterms:W3CDTF">2015-02-14T12:04:26Z</dcterms:created>
  <dcterms:modified xsi:type="dcterms:W3CDTF">2016-02-04T20:33:31Z</dcterms:modified>
</cp:coreProperties>
</file>